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8" i="1"/>
  <c r="G68"/>
  <c r="G61"/>
  <c r="G60"/>
  <c r="E61"/>
  <c r="E60"/>
  <c r="G63"/>
  <c r="G62"/>
  <c r="E63"/>
  <c r="E62"/>
  <c r="G35"/>
  <c r="E35"/>
  <c r="E36"/>
  <c r="E76"/>
  <c r="G36"/>
  <c r="G76"/>
  <c r="G75"/>
  <c r="E75"/>
  <c r="G191"/>
  <c r="F191"/>
  <c r="F195"/>
  <c r="G108"/>
  <c r="G190"/>
  <c r="F108"/>
  <c r="F190"/>
  <c r="G109"/>
  <c r="G189"/>
  <c r="G110"/>
  <c r="G192"/>
  <c r="G197"/>
  <c r="F110"/>
  <c r="F192"/>
  <c r="F184"/>
  <c r="E185"/>
  <c r="E186"/>
  <c r="E187"/>
  <c r="G184"/>
  <c r="E180"/>
  <c r="E181"/>
  <c r="E191"/>
  <c r="E195"/>
  <c r="E182"/>
  <c r="E183"/>
  <c r="F179"/>
  <c r="G179"/>
  <c r="E176"/>
  <c r="E177"/>
  <c r="E178"/>
  <c r="F175"/>
  <c r="G175"/>
  <c r="E172"/>
  <c r="E173"/>
  <c r="E174"/>
  <c r="F171"/>
  <c r="G171"/>
  <c r="E168"/>
  <c r="E169"/>
  <c r="E170"/>
  <c r="F167"/>
  <c r="G167"/>
  <c r="E164"/>
  <c r="E165"/>
  <c r="E166"/>
  <c r="F163"/>
  <c r="G163"/>
  <c r="E160"/>
  <c r="E161"/>
  <c r="E162"/>
  <c r="F159"/>
  <c r="G159"/>
  <c r="E156"/>
  <c r="E157"/>
  <c r="E158"/>
  <c r="F155"/>
  <c r="G155"/>
  <c r="E152"/>
  <c r="E153"/>
  <c r="E154"/>
  <c r="F151"/>
  <c r="G151"/>
  <c r="E148"/>
  <c r="E149"/>
  <c r="E150"/>
  <c r="F147"/>
  <c r="G147"/>
  <c r="E144"/>
  <c r="E145"/>
  <c r="E146"/>
  <c r="F143"/>
  <c r="G143"/>
  <c r="E140"/>
  <c r="E141"/>
  <c r="E142"/>
  <c r="F139"/>
  <c r="G139"/>
  <c r="E136"/>
  <c r="E137"/>
  <c r="E138"/>
  <c r="F135"/>
  <c r="G135"/>
  <c r="E132"/>
  <c r="E133"/>
  <c r="E134"/>
  <c r="G131"/>
  <c r="F131"/>
  <c r="E128"/>
  <c r="E129"/>
  <c r="E130"/>
  <c r="F127"/>
  <c r="G127"/>
  <c r="E126"/>
  <c r="E125"/>
  <c r="E124"/>
  <c r="F123"/>
  <c r="G123"/>
  <c r="E120"/>
  <c r="E121"/>
  <c r="E122"/>
  <c r="F119"/>
  <c r="G119"/>
  <c r="E116"/>
  <c r="E117"/>
  <c r="E118"/>
  <c r="F115"/>
  <c r="G115"/>
  <c r="E112"/>
  <c r="E113"/>
  <c r="E114"/>
  <c r="F111"/>
  <c r="G111"/>
  <c r="F83"/>
  <c r="F90"/>
  <c r="F100"/>
  <c r="G97"/>
  <c r="E97"/>
  <c r="G94"/>
  <c r="E94"/>
  <c r="G86"/>
  <c r="G103"/>
  <c r="G90"/>
  <c r="G87"/>
  <c r="E87"/>
  <c r="E90"/>
  <c r="E86"/>
  <c r="E83"/>
  <c r="G80"/>
  <c r="E80"/>
  <c r="G71"/>
  <c r="G66"/>
  <c r="G77"/>
  <c r="G65"/>
  <c r="E66"/>
  <c r="E77"/>
  <c r="E65"/>
  <c r="E71"/>
  <c r="G31"/>
  <c r="G28"/>
  <c r="G23"/>
  <c r="G20"/>
  <c r="G17"/>
  <c r="G14"/>
  <c r="E31"/>
  <c r="E28"/>
  <c r="E23"/>
  <c r="E20"/>
  <c r="E17"/>
  <c r="E14"/>
  <c r="E34"/>
  <c r="G196"/>
  <c r="G34"/>
  <c r="E127"/>
  <c r="E135"/>
  <c r="E143"/>
  <c r="E151"/>
  <c r="E159"/>
  <c r="E167"/>
  <c r="E171"/>
  <c r="E179"/>
  <c r="G106"/>
  <c r="G188"/>
  <c r="E175"/>
  <c r="E131"/>
  <c r="E139"/>
  <c r="E147"/>
  <c r="E155"/>
  <c r="E163"/>
  <c r="E190"/>
  <c r="E196"/>
  <c r="F196"/>
  <c r="F197"/>
  <c r="E192"/>
  <c r="E197"/>
  <c r="E184"/>
  <c r="F109"/>
  <c r="F106"/>
  <c r="G195"/>
  <c r="E110"/>
  <c r="E108"/>
  <c r="E123"/>
  <c r="E115"/>
  <c r="E119"/>
  <c r="E111"/>
  <c r="G83"/>
  <c r="G100"/>
  <c r="E100"/>
  <c r="E103"/>
  <c r="E64"/>
  <c r="G64"/>
  <c r="G74"/>
  <c r="E74"/>
  <c r="G193"/>
  <c r="E106"/>
  <c r="F188"/>
  <c r="F193"/>
  <c r="F189"/>
  <c r="E109"/>
  <c r="G194"/>
  <c r="F194"/>
  <c r="E189"/>
  <c r="E194"/>
  <c r="E188"/>
  <c r="E193"/>
</calcChain>
</file>

<file path=xl/sharedStrings.xml><?xml version="1.0" encoding="utf-8"?>
<sst xmlns="http://schemas.openxmlformats.org/spreadsheetml/2006/main" count="340" uniqueCount="128">
  <si>
    <t>№ п/п</t>
  </si>
  <si>
    <t>Мероприятия программы</t>
  </si>
  <si>
    <t>Муниципальный заказчик программы</t>
  </si>
  <si>
    <t>Источники финансирования</t>
  </si>
  <si>
    <t>Финансовые затраты на реализацию</t>
  </si>
  <si>
    <t>всего</t>
  </si>
  <si>
    <t>в том числе</t>
  </si>
  <si>
    <t>Ожидаемые результаты</t>
  </si>
  <si>
    <t>1.</t>
  </si>
  <si>
    <t>2.</t>
  </si>
  <si>
    <t>3.</t>
  </si>
  <si>
    <t>4.</t>
  </si>
  <si>
    <t>5.</t>
  </si>
  <si>
    <t>6.</t>
  </si>
  <si>
    <t>7.</t>
  </si>
  <si>
    <t>8.</t>
  </si>
  <si>
    <t>Цель 1. Совершенствование инфраструктуры системы здравоохранения Октябрьского района</t>
  </si>
  <si>
    <t>Задача 1. Укрепление материально-технической базы медицинских учреждений района</t>
  </si>
  <si>
    <t>1.1.</t>
  </si>
  <si>
    <t>1.2.</t>
  </si>
  <si>
    <t>1.3.</t>
  </si>
  <si>
    <t>1.4.</t>
  </si>
  <si>
    <t>1.5.</t>
  </si>
  <si>
    <t>местный бюджет</t>
  </si>
  <si>
    <t>ФФОМС</t>
  </si>
  <si>
    <t>Приведение помещений учреждений здравоохранения в соответствие с санитарными нормами и противопожарными требованиями. Количество учреждений здравоохранения, материально-технической состояние которых приведено в соответствие - 5 единиц</t>
  </si>
  <si>
    <t xml:space="preserve"> </t>
  </si>
  <si>
    <t>Оснащение оборудованием</t>
  </si>
  <si>
    <t>Иные мероприятия</t>
  </si>
  <si>
    <t>Итого по задаче 1</t>
  </si>
  <si>
    <t>3.1.</t>
  </si>
  <si>
    <t>3.2.</t>
  </si>
  <si>
    <t>Приведение помещений учреждений здравоохранения в соответствие с СанПиН</t>
  </si>
  <si>
    <t>Запись к врачу в электронном виде</t>
  </si>
  <si>
    <t>Внедрение 1 инфомата. Осуществление возможности записи на приём к врачу в электронном виде (с использованием инфоматом) в 30% случаев всех обратившихся пациентов в учреждение. Интеграция с федеральным компонентом</t>
  </si>
  <si>
    <t>Внедрение 1 инфомата. Осуществление возможности записи на приём к врачу в электронном виде (с использованием инфоматом) в 20% случаев всех обратившихся пациентов в учреждение. Интеграция с федеральным компонентом</t>
  </si>
  <si>
    <t>Продолжение ведения единого регистра медицинских работников. Осуществление интеграции программного обеспечения для бухгалтерского и кадрового учета с единым регистром медицинских работников. Интеграция единого регистра медицинских работников с федеральным компонентом</t>
  </si>
  <si>
    <t>Ведение паспорта медицинского учреждения. Осуществление интеграции программного обеспечения для бухгалтерского и кадрового учета с электронным паспортом медицинского учреждения и его интеграция с федеральным компонентом. Обучение 2 сотрудников по ведению паспорта</t>
  </si>
  <si>
    <t>Итого по задаче 2</t>
  </si>
  <si>
    <t>ЦЕЛЬ 3. Повышение качества и доступности медицинской помощи, улучшение основных показателей здоровья населения</t>
  </si>
  <si>
    <t>Поэтапный переход к оказанию медицинской помощи в соответствии со стандартами медицинской помощи, устанавливаемыми Минздравсоцразвития России</t>
  </si>
  <si>
    <t>Стандарт медицинской помощи больным сахарным диабетом (Приказ Департамента здравоохранения ХМАО-Югры от 16.1.201 № 670)</t>
  </si>
  <si>
    <t>Повышение качества медицинской помощи</t>
  </si>
  <si>
    <t>бюджет автономного округа</t>
  </si>
  <si>
    <t>ТФОМС</t>
  </si>
  <si>
    <t>Бюджет автономного округа</t>
  </si>
  <si>
    <t>Стандарт специализированной  медицинской помощи больнымс инфарктом миокарда (Приказ Департамента здравоохранения ХМАО-Югры от 16.1.201 № 670)</t>
  </si>
  <si>
    <t>Стандарт оказания медицинской помощи больным с пневмонией (Приказ Департамента здравоохранения ХМАО-Югры от 16.11.2011 № 670)</t>
  </si>
  <si>
    <t>повышение качества медицинской помощи</t>
  </si>
  <si>
    <t>Стандарт медицинской помощи больным с острым панкреатитом (Приказ Департамента здравоохранения ХМАО-Югры от 16.1.201 № 670)</t>
  </si>
  <si>
    <t>Стандарт медицинской помощи больным с нестабильной стенокардией, острым и повторным инфарктом миокарда без подъёма сегмента ST электрокардиограммы (Приказ Департамента здравоохранения ХМАО-Югры от 16.1.201 № 670)</t>
  </si>
  <si>
    <t>Стандарт  медицинской помощи больным с бронхиальной астмой  (приказ Департамента здравоохранения ХМАО-Югры от 16.11.2011 № 670)</t>
  </si>
  <si>
    <t>Стандарт медицинской помощи больным с внутричерепной травмой (Приказ Департамента здравоохранения ХМАО-Югры от 16.1.201 № 670)</t>
  </si>
  <si>
    <t>Стандарт медицинской помощи больным с язвой желудка (Приказ Департамента здравоохранения ХМАО-Югры от 16.11.2011 № 670)</t>
  </si>
  <si>
    <t>Стандарт медицинской помощи больным с инсультом (Приказ Департамента здравоохранения ХМАО-Югры от 16.11.2011.№ 670)</t>
  </si>
  <si>
    <t>Стандарт медицинской помощи больным с язвой двенадцатипёрстной кишки (Приказ Департамента здравоохранения ХМАО-Югры от 16.11.2011 № 670)</t>
  </si>
  <si>
    <t>Стандарт оказания  медицинской помощи при вызванных беременностью отёках с протеинуреей (приказ Департамента здравоохранения ХМАО-Югры от 16.11.201 № 670)</t>
  </si>
  <si>
    <t xml:space="preserve">Стандарт медицинской помощи больным с острым ларингитом и трахеитом (приказ Департамента здравоохранения ХМАО-Югры от 16.11.2011 № 670) </t>
  </si>
  <si>
    <t>Стандарт медицинской помощи при проведении элективного кесарева сечения (Приказ Департамента здравоохранения ХМАО-Югры от 16.11.2011 № 670)</t>
  </si>
  <si>
    <t>Стандарт медицинской помощи больным с острым бронхитом (Приказ Департамента здравоохранения ХМАО-Югры от 16.11.2011 № 670)</t>
  </si>
  <si>
    <t>Раннее выявление заболеваний, факторов риска возникновения заболеваний с дальнейшим оздоровлением детей</t>
  </si>
  <si>
    <t xml:space="preserve">Обеспечение потребности во врачах по основным специальностям с учетом объёмов медицинской помощи по программе государственных гарантий оказания гражданам Российской Федерации бесплатной медицинской помощи </t>
  </si>
  <si>
    <t>Профессиональная переподготовка 3 врачей, повышение квалификации 28 врачей</t>
  </si>
  <si>
    <t>Повышение доступности амбулаторной медицинской помощи, в том числе предоставляемой врачами специалистами</t>
  </si>
  <si>
    <t>Повышение доступности медицинской помощи, увеличение заработной платы специалистов</t>
  </si>
  <si>
    <t>Итого по задаче 3</t>
  </si>
  <si>
    <t>Всего по программе</t>
  </si>
  <si>
    <t>Проведение капитального ремонта учреждений здравоохранения, в целях устранения нарушений правил противопожарной безопасности и санитарно-противоэпидемического законодательства, в том числе:</t>
  </si>
  <si>
    <t>5.1.</t>
  </si>
  <si>
    <t>5.2.</t>
  </si>
  <si>
    <t xml:space="preserve">6. 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</si>
  <si>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</si>
  <si>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</si>
  <si>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</si>
  <si>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</si>
  <si>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</si>
  <si>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</si>
  <si>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</si>
  <si>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</si>
  <si>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</si>
  <si>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</si>
  <si>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</si>
  <si>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</si>
  <si>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</si>
  <si>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</si>
  <si>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</si>
  <si>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</si>
  <si>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9.</t>
  </si>
  <si>
    <t>10.</t>
  </si>
  <si>
    <t>11.</t>
  </si>
  <si>
    <t xml:space="preserve">Стандарт медицинской помощи больным с гипертонической болезнью (приказ Департамента здравоохранения ХМАО-Югры от 16.11.2011 № 670) </t>
  </si>
  <si>
    <t>Итого по мероприятию 1</t>
  </si>
  <si>
    <t>ЦЕЛЬ 2. Внедрение информационных и телекоммуникационных технологий в здравоохранение Октябрьского района</t>
  </si>
  <si>
    <t xml:space="preserve">Задача 2. Внедрение современных информационных систем в здравоохранение Октябрьского района </t>
  </si>
  <si>
    <t>Задача 3. Внедрение стандартов оказания медицинской помощи</t>
  </si>
  <si>
    <t xml:space="preserve">Стандарт медицинской помощи больным с инфекцией мочевыводящих путей без установленной локализации (приказ Департамента здравоохранения ХМАО-Югры от 16.11.2011 № 670) </t>
  </si>
  <si>
    <t xml:space="preserve">Проведение диспансеризации 14-летних подростков  </t>
  </si>
  <si>
    <t>Увеличение скорости доступа к сети Интернет на 512 Кб/сек. Создание 25 автоматизированных рабочих мест и дополнительных портов ЛВС для подключения к централизованной МИС позволяющей вести электронную медицинскую карту пациента и персонифицированный учет оказанных медицинских услуг. Обеспечение условий веденияэлектронных карт 20% впервые обратившихся пациентов в лечебное учреждение с возможностью передачи медицинских электронных карт в ФИР</t>
  </si>
  <si>
    <t>в том числе на оборудование ГЛОНАСС</t>
  </si>
  <si>
    <t>администрация Октябрьского района</t>
  </si>
  <si>
    <t>Оснащение оборудованием ГЛОНАСС 4 ед. санитарного автотранспорта, оборудование 1 ОСМП</t>
  </si>
  <si>
    <t>2.3.</t>
  </si>
  <si>
    <t>Оснащение оборудованием ГЛОНАСС 3 ед. санитарного автотранспорта, оборудование 1 ОСМП</t>
  </si>
  <si>
    <t>2.4.</t>
  </si>
  <si>
    <t>Оснащение оборудованием ГЛОНАСС 2 ед. санитарного автотранспорта, оборудование 1 ОСМП</t>
  </si>
  <si>
    <t>2.5.</t>
  </si>
  <si>
    <t>Итого по мероприятию 2</t>
  </si>
  <si>
    <t xml:space="preserve"> 2.1.</t>
  </si>
  <si>
    <t>2.2.</t>
  </si>
  <si>
    <t>Ведение электронного паспорта медицинского учреждения. МБУЗ «Октябрьская ЦРБ»</t>
  </si>
  <si>
    <t>Ведение единого регистра медицинских работников МБУЗ «Октябрьская ЦРБ»</t>
  </si>
  <si>
    <t xml:space="preserve">Обособленное подразделение МБУЗ «Октябрьская ЦРБ» Приобская городская больница </t>
  </si>
  <si>
    <t>Поставка модуля медицинского «Фельдшерско-акушерский пункт» в п. Заречный</t>
  </si>
  <si>
    <t>Поставка модуля медицинского «Фельдшерско-акушерский пункт» с. Каменное</t>
  </si>
  <si>
    <t>обособленное подразделение МБУЗ «Октябрьская ЦРБ» Талинская городская поликлиника</t>
  </si>
  <si>
    <t>обособленное подразделение МБУЗ «Октябрьская ЦРБ» Унъюганская участковая больница</t>
  </si>
  <si>
    <t>обособленное подразделение МБУЗ «Октябрьская ЦРБ» Перегрёбинская участковая больница</t>
  </si>
  <si>
    <t>обособленное подразделение МБУЗ «Октябрьская ЦРБ» Приобская городская больница</t>
  </si>
  <si>
    <t>МБУЗ «Октябрьская ЦРБ»</t>
  </si>
  <si>
    <t>Обособленное подразделение МБУЗ «Октябрьская ЦРБ» Сергинская амбулатория</t>
  </si>
  <si>
    <t>Обособленное подразделение МБУЗ «Октябрьская ЦРБ» Приобская городская больница (здание поликлиники)</t>
  </si>
  <si>
    <t>Обособленное подразделение МБУЗ «Октябрьская ЦРБ» Карымкарская участковая больница (здание стационара с поликлиникой)</t>
  </si>
  <si>
    <t>МБУЗ «Октябрьская ЦРБ» лечебно-диагностический корпус № 2</t>
  </si>
  <si>
    <t>МБУЗ «Октябрьская ЦРБ» лечебно-диагностический корпус № 1</t>
  </si>
  <si>
    <t>Персонифицированный учет оказанных медицинских услуг, возможность ведения электронной медицинской карты гражданина. МБУЗ «Октябрьская ЦРБ»</t>
  </si>
  <si>
    <t>«Модернизация здравоохранения Октябрьского района» на 2011-2012 годы</t>
  </si>
  <si>
    <t>Приложение № 1  к целевой программе</t>
  </si>
  <si>
    <t>Перечень основных мероприятий целевой программы «Модернизация здравоохранения Октябрьского района» на 2011-2012 годы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</si>
</sst>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164" fontId="1" fillId="0" borderId="1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" fontId="1" fillId="0" borderId="4" xfId="0" applyNumberFormat="1" applyFont="1" applyBorder="1" applyAlignment="1"/>
    <xf numFmtId="0" fontId="1" fillId="0" borderId="3" xfId="0" applyFont="1" applyBorder="1" applyAlignment="1"/>
    <xf numFmtId="0" fontId="1" fillId="0" borderId="2" xfId="0" applyFont="1" applyBorder="1" applyAlignment="1"/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164" fontId="0" fillId="0" borderId="0" xfId="0" applyNumberFormat="1"/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64" fontId="2" fillId="0" borderId="7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" fontId="1" fillId="0" borderId="4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9"/>
  <sheetViews>
    <sheetView tabSelected="1" workbookViewId="0">
      <selection activeCell="G16" sqref="G16"/>
    </sheetView>
  </sheetViews>
  <sheetFormatPr defaultRowHeight="15"/>
  <cols>
    <col min="1" max="1" width="3.5703125" customWidth="1"/>
    <col min="2" max="2" width="32.7109375" customWidth="1"/>
    <col min="3" max="3" width="17.5703125" customWidth="1"/>
    <col min="4" max="4" width="18.7109375" customWidth="1"/>
    <col min="5" max="5" width="10.42578125" customWidth="1"/>
    <col min="6" max="6" width="11" customWidth="1"/>
    <col min="7" max="7" width="10.140625" customWidth="1"/>
    <col min="8" max="8" width="35.5703125" customWidth="1"/>
  </cols>
  <sheetData>
    <row r="1" spans="1:13" ht="15.75">
      <c r="A1" s="60" t="s">
        <v>126</v>
      </c>
      <c r="B1" s="60"/>
      <c r="C1" s="60"/>
      <c r="D1" s="60"/>
      <c r="E1" s="60"/>
      <c r="F1" s="60"/>
      <c r="G1" s="60"/>
      <c r="H1" s="60"/>
      <c r="I1" s="1"/>
      <c r="J1" s="1"/>
      <c r="K1" s="1"/>
      <c r="L1" s="1"/>
      <c r="M1" s="1"/>
    </row>
    <row r="2" spans="1:13" ht="15.75">
      <c r="A2" s="60" t="s">
        <v>125</v>
      </c>
      <c r="B2" s="60"/>
      <c r="C2" s="60"/>
      <c r="D2" s="60"/>
      <c r="E2" s="60"/>
      <c r="F2" s="60"/>
      <c r="G2" s="60"/>
      <c r="H2" s="60"/>
      <c r="I2" s="1"/>
      <c r="J2" s="1"/>
      <c r="K2" s="1"/>
      <c r="L2" s="1"/>
      <c r="M2" s="1"/>
    </row>
    <row r="3" spans="1:13" ht="15.75">
      <c r="A3" s="21"/>
      <c r="B3" s="21"/>
      <c r="C3" s="21"/>
      <c r="D3" s="21"/>
      <c r="E3" s="21"/>
      <c r="F3" s="21"/>
      <c r="G3" s="21"/>
      <c r="H3" s="21"/>
      <c r="I3" s="1"/>
      <c r="J3" s="1"/>
      <c r="K3" s="1"/>
      <c r="L3" s="1"/>
      <c r="M3" s="1"/>
    </row>
    <row r="4" spans="1:13" ht="15.75">
      <c r="A4" s="21"/>
      <c r="B4" s="21"/>
      <c r="C4" s="21"/>
      <c r="D4" s="21"/>
      <c r="E4" s="21"/>
      <c r="F4" s="21"/>
      <c r="G4" s="21"/>
      <c r="H4" s="21"/>
      <c r="I4" s="1"/>
      <c r="J4" s="1"/>
      <c r="K4" s="1"/>
      <c r="L4" s="1"/>
      <c r="M4" s="1"/>
    </row>
    <row r="5" spans="1:13" ht="15.75">
      <c r="A5" s="73" t="s">
        <v>127</v>
      </c>
      <c r="B5" s="73"/>
      <c r="C5" s="73"/>
      <c r="D5" s="73"/>
      <c r="E5" s="73"/>
      <c r="F5" s="73"/>
      <c r="G5" s="73"/>
      <c r="H5" s="73"/>
      <c r="I5" s="1"/>
      <c r="J5" s="1"/>
      <c r="K5" s="1"/>
      <c r="L5" s="1"/>
      <c r="M5" s="1"/>
    </row>
    <row r="6" spans="1:13" ht="15.75">
      <c r="A6" s="43"/>
      <c r="B6" s="43"/>
      <c r="C6" s="43"/>
      <c r="D6" s="43"/>
      <c r="E6" s="43"/>
      <c r="F6" s="43"/>
      <c r="G6" s="43"/>
      <c r="H6" s="43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1.5" customHeight="1">
      <c r="A8" s="46" t="s">
        <v>0</v>
      </c>
      <c r="B8" s="46" t="s">
        <v>1</v>
      </c>
      <c r="C8" s="46" t="s">
        <v>2</v>
      </c>
      <c r="D8" s="46" t="s">
        <v>3</v>
      </c>
      <c r="E8" s="138" t="s">
        <v>4</v>
      </c>
      <c r="F8" s="139"/>
      <c r="G8" s="140"/>
      <c r="H8" s="46" t="s">
        <v>7</v>
      </c>
      <c r="I8" s="1"/>
      <c r="J8" s="1"/>
      <c r="K8" s="1"/>
      <c r="L8" s="1"/>
      <c r="M8" s="1"/>
    </row>
    <row r="9" spans="1:13" ht="15.75">
      <c r="A9" s="51"/>
      <c r="B9" s="51"/>
      <c r="C9" s="51"/>
      <c r="D9" s="51"/>
      <c r="E9" s="44" t="s">
        <v>5</v>
      </c>
      <c r="F9" s="141" t="s">
        <v>6</v>
      </c>
      <c r="G9" s="142"/>
      <c r="H9" s="51"/>
      <c r="I9" s="1"/>
      <c r="J9" s="1"/>
      <c r="K9" s="1"/>
      <c r="L9" s="1"/>
      <c r="M9" s="1"/>
    </row>
    <row r="10" spans="1:13" ht="15.75">
      <c r="A10" s="47"/>
      <c r="B10" s="47"/>
      <c r="C10" s="47"/>
      <c r="D10" s="47"/>
      <c r="E10" s="45"/>
      <c r="F10" s="3">
        <v>2011</v>
      </c>
      <c r="G10" s="3">
        <v>2012</v>
      </c>
      <c r="H10" s="47"/>
      <c r="I10" s="1"/>
      <c r="J10" s="1"/>
      <c r="K10" s="1"/>
      <c r="L10" s="1"/>
      <c r="M10" s="1"/>
    </row>
    <row r="11" spans="1:13" ht="15.75">
      <c r="A11" s="3" t="s">
        <v>8</v>
      </c>
      <c r="B11" s="3" t="s">
        <v>9</v>
      </c>
      <c r="C11" s="3" t="s">
        <v>10</v>
      </c>
      <c r="D11" s="3" t="s">
        <v>11</v>
      </c>
      <c r="E11" s="3" t="s">
        <v>12</v>
      </c>
      <c r="F11" s="3" t="s">
        <v>13</v>
      </c>
      <c r="G11" s="3" t="s">
        <v>14</v>
      </c>
      <c r="H11" s="3" t="s">
        <v>15</v>
      </c>
      <c r="I11" s="1"/>
      <c r="J11" s="1"/>
      <c r="K11" s="1"/>
      <c r="L11" s="1"/>
      <c r="M11" s="1"/>
    </row>
    <row r="12" spans="1:13" ht="15.75">
      <c r="A12" s="128" t="s">
        <v>16</v>
      </c>
      <c r="B12" s="129"/>
      <c r="C12" s="129"/>
      <c r="D12" s="129"/>
      <c r="E12" s="129"/>
      <c r="F12" s="129"/>
      <c r="G12" s="129"/>
      <c r="H12" s="130"/>
      <c r="I12" s="1"/>
      <c r="J12" s="1"/>
      <c r="K12" s="1"/>
      <c r="L12" s="1"/>
      <c r="M12" s="1"/>
    </row>
    <row r="13" spans="1:13" ht="15.75">
      <c r="A13" s="128" t="s">
        <v>17</v>
      </c>
      <c r="B13" s="129"/>
      <c r="C13" s="129"/>
      <c r="D13" s="129"/>
      <c r="E13" s="129"/>
      <c r="F13" s="129"/>
      <c r="G13" s="129"/>
      <c r="H13" s="130"/>
      <c r="I13" s="1"/>
      <c r="J13" s="1"/>
      <c r="K13" s="1"/>
      <c r="L13" s="1"/>
      <c r="M13" s="1"/>
    </row>
    <row r="14" spans="1:13" ht="12.75" customHeight="1">
      <c r="A14" s="61" t="s">
        <v>8</v>
      </c>
      <c r="B14" s="67" t="s">
        <v>67</v>
      </c>
      <c r="C14" s="70" t="s">
        <v>99</v>
      </c>
      <c r="D14" s="18" t="s">
        <v>5</v>
      </c>
      <c r="E14" s="19">
        <f>SUM(E15:E16)</f>
        <v>29999.3</v>
      </c>
      <c r="F14" s="18">
        <v>0</v>
      </c>
      <c r="G14" s="19">
        <f>SUM(G15:G16)</f>
        <v>29999.3</v>
      </c>
      <c r="H14" s="48" t="s">
        <v>25</v>
      </c>
      <c r="I14" s="1"/>
      <c r="J14" s="1"/>
      <c r="K14" s="1"/>
      <c r="L14" s="1"/>
      <c r="M14" s="1"/>
    </row>
    <row r="15" spans="1:13" ht="20.25" customHeight="1">
      <c r="A15" s="62"/>
      <c r="B15" s="68"/>
      <c r="C15" s="71"/>
      <c r="D15" s="18" t="s">
        <v>23</v>
      </c>
      <c r="E15" s="19">
        <v>300</v>
      </c>
      <c r="F15" s="18">
        <v>0</v>
      </c>
      <c r="G15" s="19">
        <v>300</v>
      </c>
      <c r="H15" s="49"/>
      <c r="I15" s="1"/>
      <c r="J15" s="1"/>
      <c r="K15" s="1"/>
      <c r="L15" s="1"/>
      <c r="M15" s="1"/>
    </row>
    <row r="16" spans="1:13" ht="95.25" customHeight="1">
      <c r="A16" s="63"/>
      <c r="B16" s="69"/>
      <c r="C16" s="72"/>
      <c r="D16" s="24" t="s">
        <v>24</v>
      </c>
      <c r="E16" s="25">
        <v>29699.3</v>
      </c>
      <c r="F16" s="24">
        <v>0</v>
      </c>
      <c r="G16" s="25">
        <v>29699.3</v>
      </c>
      <c r="H16" s="49"/>
      <c r="I16" s="1"/>
      <c r="J16" s="1"/>
      <c r="K16" s="1"/>
      <c r="L16" s="1"/>
      <c r="M16" s="1"/>
    </row>
    <row r="17" spans="1:13" ht="15.75" customHeight="1">
      <c r="A17" s="44" t="s">
        <v>18</v>
      </c>
      <c r="B17" s="46" t="s">
        <v>123</v>
      </c>
      <c r="C17" s="44"/>
      <c r="D17" s="2" t="s">
        <v>5</v>
      </c>
      <c r="E17" s="6">
        <f>SUM(E18:E19)</f>
        <v>4997.0200000000004</v>
      </c>
      <c r="F17" s="2">
        <v>0</v>
      </c>
      <c r="G17" s="6">
        <f>SUM(G18:G19)</f>
        <v>4997.0200000000004</v>
      </c>
      <c r="H17" s="49"/>
      <c r="I17" s="1"/>
      <c r="J17" s="1"/>
      <c r="K17" s="1"/>
      <c r="L17" s="1"/>
      <c r="M17" s="1"/>
    </row>
    <row r="18" spans="1:13" ht="14.25" customHeight="1">
      <c r="A18" s="52"/>
      <c r="B18" s="51"/>
      <c r="C18" s="52"/>
      <c r="D18" s="2" t="s">
        <v>23</v>
      </c>
      <c r="E18" s="6">
        <v>300</v>
      </c>
      <c r="F18" s="2">
        <v>0</v>
      </c>
      <c r="G18" s="6">
        <v>300</v>
      </c>
      <c r="H18" s="49"/>
      <c r="I18" s="1"/>
      <c r="J18" s="1"/>
      <c r="K18" s="1"/>
      <c r="L18" s="1"/>
      <c r="M18" s="1"/>
    </row>
    <row r="19" spans="1:13" ht="15.75">
      <c r="A19" s="45"/>
      <c r="B19" s="47"/>
      <c r="C19" s="45"/>
      <c r="D19" s="2" t="s">
        <v>24</v>
      </c>
      <c r="E19" s="6">
        <v>4697.0200000000004</v>
      </c>
      <c r="F19" s="2">
        <v>0</v>
      </c>
      <c r="G19" s="6">
        <v>4697.0200000000004</v>
      </c>
      <c r="H19" s="49"/>
      <c r="I19" s="1"/>
      <c r="J19" s="1"/>
      <c r="K19" s="1"/>
      <c r="L19" s="1"/>
      <c r="M19" s="1"/>
    </row>
    <row r="20" spans="1:13" ht="15.75">
      <c r="A20" s="44" t="s">
        <v>19</v>
      </c>
      <c r="B20" s="46" t="s">
        <v>122</v>
      </c>
      <c r="C20" s="44"/>
      <c r="D20" s="2" t="s">
        <v>5</v>
      </c>
      <c r="E20" s="6">
        <f>SUM(E21:E22)</f>
        <v>8625.66</v>
      </c>
      <c r="F20" s="2">
        <v>0</v>
      </c>
      <c r="G20" s="6">
        <f>SUM(G21:G22)</f>
        <v>8625.66</v>
      </c>
      <c r="H20" s="49"/>
      <c r="I20" s="1"/>
      <c r="J20" s="1"/>
      <c r="K20" s="1"/>
      <c r="L20" s="1"/>
      <c r="M20" s="1"/>
    </row>
    <row r="21" spans="1:13" ht="15.75">
      <c r="A21" s="52"/>
      <c r="B21" s="51"/>
      <c r="C21" s="52"/>
      <c r="D21" s="2" t="s">
        <v>23</v>
      </c>
      <c r="E21" s="6">
        <v>0</v>
      </c>
      <c r="F21" s="2">
        <v>0</v>
      </c>
      <c r="G21" s="6">
        <v>0</v>
      </c>
      <c r="H21" s="49"/>
      <c r="I21" s="1"/>
      <c r="J21" s="1"/>
      <c r="K21" s="1"/>
      <c r="L21" s="1"/>
      <c r="M21" s="1"/>
    </row>
    <row r="22" spans="1:13" ht="15.75">
      <c r="A22" s="45"/>
      <c r="B22" s="47"/>
      <c r="C22" s="45"/>
      <c r="D22" s="2" t="s">
        <v>24</v>
      </c>
      <c r="E22" s="6">
        <v>8625.66</v>
      </c>
      <c r="F22" s="2">
        <v>0</v>
      </c>
      <c r="G22" s="6">
        <v>8625.66</v>
      </c>
      <c r="H22" s="49"/>
      <c r="I22" s="1"/>
      <c r="J22" s="1"/>
      <c r="K22" s="1"/>
      <c r="L22" s="1"/>
      <c r="M22" s="1"/>
    </row>
    <row r="23" spans="1:13" ht="15.75" customHeight="1">
      <c r="A23" s="74" t="s">
        <v>20</v>
      </c>
      <c r="B23" s="46" t="s">
        <v>121</v>
      </c>
      <c r="C23" s="44"/>
      <c r="D23" s="2" t="s">
        <v>5</v>
      </c>
      <c r="E23" s="6">
        <f>SUM(E24:E25)</f>
        <v>7295.12</v>
      </c>
      <c r="F23" s="2">
        <v>0</v>
      </c>
      <c r="G23" s="6">
        <f>SUM(G24:G25)</f>
        <v>7295.12</v>
      </c>
      <c r="H23" s="49"/>
      <c r="I23" s="1"/>
      <c r="J23" s="1"/>
      <c r="K23" s="1"/>
      <c r="L23" s="1"/>
      <c r="M23" s="1"/>
    </row>
    <row r="24" spans="1:13" ht="15.75">
      <c r="A24" s="75"/>
      <c r="B24" s="51"/>
      <c r="C24" s="52"/>
      <c r="D24" s="2" t="s">
        <v>23</v>
      </c>
      <c r="E24" s="6">
        <v>0</v>
      </c>
      <c r="F24" s="2">
        <v>0</v>
      </c>
      <c r="G24" s="6">
        <v>0</v>
      </c>
      <c r="H24" s="49"/>
      <c r="I24" s="1"/>
      <c r="J24" s="1"/>
      <c r="K24" s="1"/>
      <c r="L24" s="1"/>
      <c r="M24" s="1"/>
    </row>
    <row r="25" spans="1:13" ht="15.75" customHeight="1">
      <c r="A25" s="75"/>
      <c r="B25" s="51"/>
      <c r="C25" s="52"/>
      <c r="D25" s="74" t="s">
        <v>24</v>
      </c>
      <c r="E25" s="57">
        <v>7295.12</v>
      </c>
      <c r="F25" s="54">
        <v>0</v>
      </c>
      <c r="G25" s="57">
        <v>7295.12</v>
      </c>
      <c r="H25" s="49"/>
      <c r="I25" s="1"/>
      <c r="J25" s="1"/>
      <c r="K25" s="1"/>
      <c r="L25" s="1"/>
      <c r="M25" s="1"/>
    </row>
    <row r="26" spans="1:13" ht="15.75" customHeight="1">
      <c r="A26" s="75"/>
      <c r="B26" s="51"/>
      <c r="C26" s="52"/>
      <c r="D26" s="75"/>
      <c r="E26" s="58"/>
      <c r="F26" s="55"/>
      <c r="G26" s="58"/>
      <c r="H26" s="49"/>
      <c r="I26" s="1"/>
      <c r="J26" s="1"/>
      <c r="K26" s="1"/>
      <c r="L26" s="1"/>
      <c r="M26" s="1"/>
    </row>
    <row r="27" spans="1:13" ht="21" customHeight="1">
      <c r="A27" s="76"/>
      <c r="B27" s="47"/>
      <c r="C27" s="45"/>
      <c r="D27" s="76"/>
      <c r="E27" s="59"/>
      <c r="F27" s="56"/>
      <c r="G27" s="59"/>
      <c r="H27" s="50"/>
      <c r="I27" s="1"/>
      <c r="J27" s="1"/>
      <c r="K27" s="1"/>
      <c r="L27" s="1"/>
      <c r="M27" s="1"/>
    </row>
    <row r="28" spans="1:13" ht="15.75">
      <c r="A28" s="44" t="s">
        <v>21</v>
      </c>
      <c r="B28" s="46" t="s">
        <v>120</v>
      </c>
      <c r="C28" s="44"/>
      <c r="D28" s="2" t="s">
        <v>5</v>
      </c>
      <c r="E28" s="6">
        <f>SUM(E29:E30)</f>
        <v>3921.41</v>
      </c>
      <c r="F28" s="2">
        <v>0</v>
      </c>
      <c r="G28" s="6">
        <f>SUM(G29:G30)</f>
        <v>3921.41</v>
      </c>
      <c r="H28" s="41"/>
      <c r="I28" s="1"/>
      <c r="J28" s="1"/>
      <c r="K28" s="1"/>
      <c r="L28" s="1"/>
      <c r="M28" s="1"/>
    </row>
    <row r="29" spans="1:13" ht="15.75">
      <c r="A29" s="52"/>
      <c r="B29" s="51"/>
      <c r="C29" s="52"/>
      <c r="D29" s="2" t="s">
        <v>23</v>
      </c>
      <c r="E29" s="2">
        <v>0</v>
      </c>
      <c r="F29" s="2">
        <v>0</v>
      </c>
      <c r="G29" s="2">
        <v>0</v>
      </c>
      <c r="H29" s="23"/>
      <c r="I29" s="1"/>
      <c r="J29" s="1"/>
      <c r="K29" s="1"/>
      <c r="L29" s="1"/>
      <c r="M29" s="1"/>
    </row>
    <row r="30" spans="1:13" ht="32.25" customHeight="1">
      <c r="A30" s="45"/>
      <c r="B30" s="47"/>
      <c r="C30" s="45"/>
      <c r="D30" s="2" t="s">
        <v>24</v>
      </c>
      <c r="E30" s="6">
        <v>3921.41</v>
      </c>
      <c r="F30" s="2">
        <v>0</v>
      </c>
      <c r="G30" s="6">
        <v>3921.41</v>
      </c>
      <c r="H30" s="23"/>
      <c r="I30" s="1"/>
      <c r="J30" s="1"/>
      <c r="K30" s="1"/>
      <c r="L30" s="1"/>
      <c r="M30" s="1"/>
    </row>
    <row r="31" spans="1:13" ht="15.75">
      <c r="A31" s="44" t="s">
        <v>22</v>
      </c>
      <c r="B31" s="46" t="s">
        <v>119</v>
      </c>
      <c r="C31" s="44"/>
      <c r="D31" s="2" t="s">
        <v>5</v>
      </c>
      <c r="E31" s="2">
        <f>SUM(E32:E33)</f>
        <v>5160.08</v>
      </c>
      <c r="F31" s="2">
        <v>0</v>
      </c>
      <c r="G31" s="2">
        <f>SUM(G32:G33)</f>
        <v>5160.08</v>
      </c>
      <c r="H31" s="23"/>
      <c r="I31" s="1"/>
      <c r="J31" s="1"/>
      <c r="K31" s="1"/>
      <c r="L31" s="1"/>
      <c r="M31" s="1"/>
    </row>
    <row r="32" spans="1:13" ht="15.75">
      <c r="A32" s="52"/>
      <c r="B32" s="51"/>
      <c r="C32" s="52"/>
      <c r="D32" s="2" t="s">
        <v>23</v>
      </c>
      <c r="E32" s="2">
        <v>0</v>
      </c>
      <c r="F32" s="2">
        <v>0</v>
      </c>
      <c r="G32" s="2">
        <v>0</v>
      </c>
      <c r="H32" s="23"/>
      <c r="I32" s="1"/>
      <c r="J32" s="1"/>
      <c r="K32" s="1"/>
      <c r="L32" s="1"/>
      <c r="M32" s="1"/>
    </row>
    <row r="33" spans="1:13" ht="15.75">
      <c r="A33" s="45"/>
      <c r="B33" s="47"/>
      <c r="C33" s="45"/>
      <c r="D33" s="2" t="s">
        <v>24</v>
      </c>
      <c r="E33" s="6">
        <v>5160.08</v>
      </c>
      <c r="F33" s="2">
        <v>0</v>
      </c>
      <c r="G33" s="6">
        <v>5160.08</v>
      </c>
      <c r="H33" s="23"/>
      <c r="I33" s="1"/>
      <c r="J33" s="1"/>
      <c r="K33" s="1"/>
      <c r="L33" s="1"/>
      <c r="M33" s="1"/>
    </row>
    <row r="34" spans="1:13" ht="15.75">
      <c r="A34" s="61"/>
      <c r="B34" s="64" t="s">
        <v>91</v>
      </c>
      <c r="C34" s="61"/>
      <c r="D34" s="18" t="s">
        <v>5</v>
      </c>
      <c r="E34" s="19">
        <f>SUM(E31,E28,E23,E20,E17)</f>
        <v>29999.29</v>
      </c>
      <c r="F34" s="18">
        <v>0</v>
      </c>
      <c r="G34" s="19">
        <f>SUM(G31,G28,G23,G20,G17)</f>
        <v>29999.29</v>
      </c>
      <c r="H34" s="23"/>
      <c r="I34" s="1"/>
      <c r="J34" s="1"/>
      <c r="K34" s="1"/>
      <c r="L34" s="1"/>
      <c r="M34" s="1"/>
    </row>
    <row r="35" spans="1:13" ht="15.75">
      <c r="A35" s="62"/>
      <c r="B35" s="65"/>
      <c r="C35" s="62"/>
      <c r="D35" s="18" t="s">
        <v>23</v>
      </c>
      <c r="E35" s="19">
        <f>SUM(E32,E29,E21,E24,E18)</f>
        <v>300</v>
      </c>
      <c r="F35" s="18">
        <v>0</v>
      </c>
      <c r="G35" s="19">
        <f>SUM(G32,G29,G21,G24,G18)</f>
        <v>300</v>
      </c>
      <c r="H35" s="23"/>
      <c r="I35" s="1"/>
      <c r="J35" s="1"/>
      <c r="K35" s="1"/>
      <c r="L35" s="1"/>
      <c r="M35" s="1"/>
    </row>
    <row r="36" spans="1:13" ht="15.75">
      <c r="A36" s="63"/>
      <c r="B36" s="66"/>
      <c r="C36" s="63"/>
      <c r="D36" s="18" t="s">
        <v>24</v>
      </c>
      <c r="E36" s="19">
        <f>SUM(E33,E30,E25,E22,E19)</f>
        <v>29699.29</v>
      </c>
      <c r="F36" s="18">
        <v>0</v>
      </c>
      <c r="G36" s="19">
        <f>SUM(G33,G30,G25,G22,G19)</f>
        <v>29699.29</v>
      </c>
      <c r="H36" s="42"/>
    </row>
    <row r="37" spans="1:13" ht="15.75" customHeight="1">
      <c r="A37" s="44" t="s">
        <v>9</v>
      </c>
      <c r="B37" s="61" t="s">
        <v>27</v>
      </c>
      <c r="C37" s="44"/>
      <c r="D37" s="44"/>
      <c r="E37" s="83"/>
      <c r="F37" s="44"/>
      <c r="G37" s="83"/>
      <c r="H37" s="48"/>
    </row>
    <row r="38" spans="1:13" ht="0.75" customHeight="1">
      <c r="A38" s="52"/>
      <c r="B38" s="62"/>
      <c r="C38" s="52"/>
      <c r="D38" s="52"/>
      <c r="E38" s="84"/>
      <c r="F38" s="52"/>
      <c r="G38" s="84"/>
      <c r="H38" s="49"/>
    </row>
    <row r="39" spans="1:13" ht="15.75" hidden="1" customHeight="1">
      <c r="A39" s="45"/>
      <c r="B39" s="63"/>
      <c r="C39" s="45"/>
      <c r="D39" s="45"/>
      <c r="E39" s="85"/>
      <c r="F39" s="45"/>
      <c r="G39" s="85"/>
      <c r="H39" s="50"/>
    </row>
    <row r="40" spans="1:13" ht="15.75">
      <c r="A40" s="137" t="s">
        <v>107</v>
      </c>
      <c r="B40" s="48" t="s">
        <v>118</v>
      </c>
      <c r="C40" s="53"/>
      <c r="D40" s="2" t="s">
        <v>5</v>
      </c>
      <c r="E40" s="6">
        <v>2092.3000000000002</v>
      </c>
      <c r="F40" s="2">
        <v>0</v>
      </c>
      <c r="G40" s="6">
        <v>2092.3000000000002</v>
      </c>
      <c r="H40" s="48" t="s">
        <v>100</v>
      </c>
    </row>
    <row r="41" spans="1:13" ht="15.75">
      <c r="A41" s="143"/>
      <c r="B41" s="50"/>
      <c r="C41" s="53"/>
      <c r="D41" s="2" t="s">
        <v>24</v>
      </c>
      <c r="E41" s="6">
        <v>2092.3000000000002</v>
      </c>
      <c r="F41" s="2">
        <v>0</v>
      </c>
      <c r="G41" s="6">
        <v>2092.3000000000002</v>
      </c>
      <c r="H41" s="49"/>
    </row>
    <row r="42" spans="1:13" ht="16.5" customHeight="1">
      <c r="A42" s="44" t="s">
        <v>26</v>
      </c>
      <c r="B42" s="48" t="s">
        <v>98</v>
      </c>
      <c r="C42" s="53"/>
      <c r="D42" s="2" t="s">
        <v>5</v>
      </c>
      <c r="E42" s="6">
        <v>277.89999999999998</v>
      </c>
      <c r="F42" s="2">
        <v>0</v>
      </c>
      <c r="G42" s="6">
        <v>277.89999999999998</v>
      </c>
      <c r="H42" s="49"/>
    </row>
    <row r="43" spans="1:13" ht="15.75">
      <c r="A43" s="45"/>
      <c r="B43" s="50"/>
      <c r="C43" s="53"/>
      <c r="D43" s="2" t="s">
        <v>24</v>
      </c>
      <c r="E43" s="6">
        <v>277.89999999999998</v>
      </c>
      <c r="F43" s="2">
        <v>0</v>
      </c>
      <c r="G43" s="6">
        <v>277.89999999999998</v>
      </c>
      <c r="H43" s="50"/>
    </row>
    <row r="44" spans="1:13" ht="32.25" customHeight="1">
      <c r="A44" s="44" t="s">
        <v>108</v>
      </c>
      <c r="B44" s="48" t="s">
        <v>117</v>
      </c>
      <c r="C44" s="44"/>
      <c r="D44" s="2" t="s">
        <v>5</v>
      </c>
      <c r="E44" s="6">
        <v>277.89999999999998</v>
      </c>
      <c r="F44" s="2">
        <v>0</v>
      </c>
      <c r="G44" s="6">
        <v>277.89999999999998</v>
      </c>
      <c r="H44" s="48" t="s">
        <v>100</v>
      </c>
    </row>
    <row r="45" spans="1:13" ht="15.75">
      <c r="A45" s="45"/>
      <c r="B45" s="50"/>
      <c r="C45" s="45"/>
      <c r="D45" s="2" t="s">
        <v>24</v>
      </c>
      <c r="E45" s="6">
        <v>277.89999999999998</v>
      </c>
      <c r="F45" s="2">
        <v>0</v>
      </c>
      <c r="G45" s="6">
        <v>277.89999999999998</v>
      </c>
      <c r="H45" s="49"/>
    </row>
    <row r="46" spans="1:13" ht="17.25" customHeight="1">
      <c r="A46" s="44"/>
      <c r="B46" s="46" t="s">
        <v>98</v>
      </c>
      <c r="C46" s="44"/>
      <c r="D46" s="2" t="s">
        <v>5</v>
      </c>
      <c r="E46" s="6">
        <v>277.89999999999998</v>
      </c>
      <c r="F46" s="2">
        <v>0</v>
      </c>
      <c r="G46" s="6">
        <v>277.89999999999998</v>
      </c>
      <c r="H46" s="49"/>
    </row>
    <row r="47" spans="1:13" ht="15.75">
      <c r="A47" s="45"/>
      <c r="B47" s="47"/>
      <c r="C47" s="45"/>
      <c r="D47" s="2" t="s">
        <v>24</v>
      </c>
      <c r="E47" s="6">
        <v>277.89999999999998</v>
      </c>
      <c r="F47" s="2">
        <v>0</v>
      </c>
      <c r="G47" s="6">
        <v>277.89999999999998</v>
      </c>
      <c r="H47" s="50"/>
    </row>
    <row r="48" spans="1:13" ht="43.5" customHeight="1">
      <c r="A48" s="44" t="s">
        <v>101</v>
      </c>
      <c r="B48" s="46" t="s">
        <v>116</v>
      </c>
      <c r="C48" s="44"/>
      <c r="D48" s="2" t="s">
        <v>5</v>
      </c>
      <c r="E48" s="6">
        <v>239</v>
      </c>
      <c r="F48" s="2">
        <v>0</v>
      </c>
      <c r="G48" s="6">
        <v>239</v>
      </c>
      <c r="H48" s="48" t="s">
        <v>102</v>
      </c>
    </row>
    <row r="49" spans="1:8" ht="15.75">
      <c r="A49" s="45"/>
      <c r="B49" s="47"/>
      <c r="C49" s="45"/>
      <c r="D49" s="2" t="s">
        <v>24</v>
      </c>
      <c r="E49" s="6">
        <v>239</v>
      </c>
      <c r="F49" s="2">
        <v>0</v>
      </c>
      <c r="G49" s="6">
        <v>239</v>
      </c>
      <c r="H49" s="49"/>
    </row>
    <row r="50" spans="1:8" ht="16.5" customHeight="1">
      <c r="A50" s="44"/>
      <c r="B50" s="46" t="s">
        <v>98</v>
      </c>
      <c r="C50" s="44"/>
      <c r="D50" s="2" t="s">
        <v>5</v>
      </c>
      <c r="E50" s="6">
        <v>239</v>
      </c>
      <c r="F50" s="2">
        <v>0</v>
      </c>
      <c r="G50" s="6">
        <v>239</v>
      </c>
      <c r="H50" s="49"/>
    </row>
    <row r="51" spans="1:8" ht="15.75">
      <c r="A51" s="45"/>
      <c r="B51" s="47"/>
      <c r="C51" s="45"/>
      <c r="D51" s="2" t="s">
        <v>24</v>
      </c>
      <c r="E51" s="6">
        <v>239</v>
      </c>
      <c r="F51" s="2">
        <v>0</v>
      </c>
      <c r="G51" s="6">
        <v>239</v>
      </c>
      <c r="H51" s="50"/>
    </row>
    <row r="52" spans="1:8" ht="43.5" customHeight="1">
      <c r="A52" s="44" t="s">
        <v>103</v>
      </c>
      <c r="B52" s="46" t="s">
        <v>115</v>
      </c>
      <c r="C52" s="44"/>
      <c r="D52" s="2" t="s">
        <v>5</v>
      </c>
      <c r="E52" s="6">
        <v>200.1</v>
      </c>
      <c r="F52" s="2">
        <v>0</v>
      </c>
      <c r="G52" s="6">
        <v>200.1</v>
      </c>
      <c r="H52" s="48" t="s">
        <v>104</v>
      </c>
    </row>
    <row r="53" spans="1:8" ht="15.75">
      <c r="A53" s="45"/>
      <c r="B53" s="47"/>
      <c r="C53" s="45"/>
      <c r="D53" s="2" t="s">
        <v>24</v>
      </c>
      <c r="E53" s="6">
        <v>200.1</v>
      </c>
      <c r="F53" s="2">
        <v>0</v>
      </c>
      <c r="G53" s="6">
        <v>200.1</v>
      </c>
      <c r="H53" s="49"/>
    </row>
    <row r="54" spans="1:8" ht="16.5" customHeight="1">
      <c r="A54" s="44"/>
      <c r="B54" s="46" t="s">
        <v>98</v>
      </c>
      <c r="C54" s="44"/>
      <c r="D54" s="2" t="s">
        <v>5</v>
      </c>
      <c r="E54" s="6">
        <v>200.1</v>
      </c>
      <c r="F54" s="2">
        <v>0</v>
      </c>
      <c r="G54" s="6">
        <v>200.1</v>
      </c>
      <c r="H54" s="49"/>
    </row>
    <row r="55" spans="1:8" ht="15.75">
      <c r="A55" s="45"/>
      <c r="B55" s="47"/>
      <c r="C55" s="45"/>
      <c r="D55" s="2" t="s">
        <v>24</v>
      </c>
      <c r="E55" s="6">
        <v>200.1</v>
      </c>
      <c r="F55" s="2">
        <v>0</v>
      </c>
      <c r="G55" s="6">
        <v>200.1</v>
      </c>
      <c r="H55" s="50"/>
    </row>
    <row r="56" spans="1:8" ht="45" customHeight="1">
      <c r="A56" s="44" t="s">
        <v>105</v>
      </c>
      <c r="B56" s="46" t="s">
        <v>114</v>
      </c>
      <c r="C56" s="44"/>
      <c r="D56" s="2" t="s">
        <v>5</v>
      </c>
      <c r="E56" s="6">
        <v>200.1</v>
      </c>
      <c r="F56" s="2">
        <v>0</v>
      </c>
      <c r="G56" s="6">
        <v>200.1</v>
      </c>
      <c r="H56" s="48" t="s">
        <v>104</v>
      </c>
    </row>
    <row r="57" spans="1:8" ht="15.75" customHeight="1">
      <c r="A57" s="45"/>
      <c r="B57" s="47"/>
      <c r="C57" s="45"/>
      <c r="D57" s="2" t="s">
        <v>24</v>
      </c>
      <c r="E57" s="6">
        <v>200.1</v>
      </c>
      <c r="F57" s="2">
        <v>0</v>
      </c>
      <c r="G57" s="6">
        <v>200.1</v>
      </c>
      <c r="H57" s="49"/>
    </row>
    <row r="58" spans="1:8" ht="16.5" customHeight="1">
      <c r="A58" s="44"/>
      <c r="B58" s="46" t="s">
        <v>98</v>
      </c>
      <c r="C58" s="44"/>
      <c r="D58" s="2" t="s">
        <v>5</v>
      </c>
      <c r="E58" s="6">
        <v>200.1</v>
      </c>
      <c r="F58" s="2">
        <v>0</v>
      </c>
      <c r="G58" s="6">
        <v>200.1</v>
      </c>
      <c r="H58" s="49"/>
    </row>
    <row r="59" spans="1:8" ht="15.75">
      <c r="A59" s="45"/>
      <c r="B59" s="47"/>
      <c r="C59" s="45"/>
      <c r="D59" s="2" t="s">
        <v>24</v>
      </c>
      <c r="E59" s="6">
        <v>200.1</v>
      </c>
      <c r="F59" s="2">
        <v>0</v>
      </c>
      <c r="G59" s="6">
        <v>200.1</v>
      </c>
      <c r="H59" s="50"/>
    </row>
    <row r="60" spans="1:8" ht="15.75">
      <c r="A60" s="44"/>
      <c r="B60" s="88" t="s">
        <v>106</v>
      </c>
      <c r="C60" s="86"/>
      <c r="D60" s="15" t="s">
        <v>5</v>
      </c>
      <c r="E60" s="16">
        <f>E56+E52+E48+E44+E40</f>
        <v>3009.4</v>
      </c>
      <c r="F60" s="15">
        <v>0</v>
      </c>
      <c r="G60" s="16">
        <f>G56+G52+G48+G44+G40</f>
        <v>3009.4</v>
      </c>
      <c r="H60" s="48"/>
    </row>
    <row r="61" spans="1:8" ht="15.75">
      <c r="A61" s="45"/>
      <c r="B61" s="89"/>
      <c r="C61" s="87"/>
      <c r="D61" s="15" t="s">
        <v>24</v>
      </c>
      <c r="E61" s="16">
        <f>E57+E53+E49+E45+E41</f>
        <v>3009.4</v>
      </c>
      <c r="F61" s="15">
        <v>0</v>
      </c>
      <c r="G61" s="16">
        <f>G57+G53+G49+G45+G41</f>
        <v>3009.4</v>
      </c>
      <c r="H61" s="49"/>
    </row>
    <row r="62" spans="1:8" ht="18.75" customHeight="1">
      <c r="A62" s="44"/>
      <c r="B62" s="46" t="s">
        <v>98</v>
      </c>
      <c r="C62" s="44"/>
      <c r="D62" s="2" t="s">
        <v>5</v>
      </c>
      <c r="E62" s="6">
        <f>E58+E54+E50+E46+E42</f>
        <v>1195</v>
      </c>
      <c r="F62" s="2">
        <v>0</v>
      </c>
      <c r="G62" s="6">
        <f>G58+G54+G50+G46+G42</f>
        <v>1195</v>
      </c>
      <c r="H62" s="49"/>
    </row>
    <row r="63" spans="1:8" ht="15.75">
      <c r="A63" s="45"/>
      <c r="B63" s="47"/>
      <c r="C63" s="45"/>
      <c r="D63" s="2" t="s">
        <v>24</v>
      </c>
      <c r="E63" s="6">
        <f>E59+E55+E51+E47+E43</f>
        <v>1195</v>
      </c>
      <c r="F63" s="2">
        <v>0</v>
      </c>
      <c r="G63" s="6">
        <f>G59+G55+G51+G47+G43</f>
        <v>1195</v>
      </c>
      <c r="H63" s="50"/>
    </row>
    <row r="64" spans="1:8" ht="15.75">
      <c r="A64" s="44" t="s">
        <v>10</v>
      </c>
      <c r="B64" s="112" t="s">
        <v>28</v>
      </c>
      <c r="C64" s="70" t="s">
        <v>99</v>
      </c>
      <c r="D64" s="18" t="s">
        <v>5</v>
      </c>
      <c r="E64" s="19">
        <f>SUM(E65:E66)</f>
        <v>34947</v>
      </c>
      <c r="F64" s="18">
        <v>0</v>
      </c>
      <c r="G64" s="19">
        <f>SUM(G65:G66)</f>
        <v>34947</v>
      </c>
      <c r="H64" s="48" t="s">
        <v>26</v>
      </c>
    </row>
    <row r="65" spans="1:9" ht="13.5" customHeight="1">
      <c r="A65" s="52"/>
      <c r="B65" s="113"/>
      <c r="C65" s="71"/>
      <c r="D65" s="18" t="s">
        <v>23</v>
      </c>
      <c r="E65" s="19">
        <f>SUM(E72,E69)</f>
        <v>0</v>
      </c>
      <c r="F65" s="18">
        <v>0</v>
      </c>
      <c r="G65" s="19">
        <f>SUM(G72,G69)</f>
        <v>0</v>
      </c>
      <c r="H65" s="49"/>
    </row>
    <row r="66" spans="1:9" ht="47.25">
      <c r="A66" s="45"/>
      <c r="B66" s="114"/>
      <c r="C66" s="72"/>
      <c r="D66" s="26" t="s">
        <v>45</v>
      </c>
      <c r="E66" s="19">
        <f>SUM(E73,E70)</f>
        <v>34947</v>
      </c>
      <c r="F66" s="18">
        <v>0</v>
      </c>
      <c r="G66" s="19">
        <f>SUM(G73,G70)</f>
        <v>34947</v>
      </c>
      <c r="H66" s="50"/>
    </row>
    <row r="67" spans="1:9" ht="15.75">
      <c r="A67" s="22"/>
      <c r="B67" s="48" t="s">
        <v>113</v>
      </c>
      <c r="C67" s="67"/>
      <c r="D67" s="33" t="s">
        <v>5</v>
      </c>
      <c r="E67" s="36">
        <v>17473.5</v>
      </c>
      <c r="F67" s="2">
        <v>0</v>
      </c>
      <c r="G67" s="35">
        <v>17473.5</v>
      </c>
      <c r="H67" s="23"/>
    </row>
    <row r="68" spans="1:9" ht="49.5" customHeight="1">
      <c r="A68" s="29" t="s">
        <v>30</v>
      </c>
      <c r="B68" s="49"/>
      <c r="C68" s="68"/>
      <c r="D68" s="32" t="s">
        <v>45</v>
      </c>
      <c r="E68" s="34">
        <f>SUM(E69:E70)</f>
        <v>17473.5</v>
      </c>
      <c r="F68" s="39">
        <v>0</v>
      </c>
      <c r="G68" s="9">
        <f>SUM(G69:G70)</f>
        <v>17473.5</v>
      </c>
      <c r="H68" s="48" t="s">
        <v>32</v>
      </c>
    </row>
    <row r="69" spans="1:9" ht="15.75" hidden="1" customHeight="1">
      <c r="A69" s="30"/>
      <c r="B69" s="27"/>
      <c r="C69" s="30"/>
      <c r="D69" s="2" t="s">
        <v>23</v>
      </c>
      <c r="E69" s="6">
        <v>0</v>
      </c>
      <c r="F69" s="39">
        <v>0</v>
      </c>
      <c r="G69" s="6">
        <v>0</v>
      </c>
      <c r="H69" s="49"/>
    </row>
    <row r="70" spans="1:9" ht="15.75" hidden="1" customHeight="1">
      <c r="A70" s="31"/>
      <c r="B70" s="28"/>
      <c r="C70" s="31"/>
      <c r="D70" s="2" t="s">
        <v>24</v>
      </c>
      <c r="E70" s="2">
        <v>17473.5</v>
      </c>
      <c r="F70" s="39">
        <v>0</v>
      </c>
      <c r="G70" s="2">
        <v>17473.5</v>
      </c>
      <c r="H70" s="50"/>
    </row>
    <row r="71" spans="1:9" ht="15" customHeight="1">
      <c r="A71" s="137" t="s">
        <v>31</v>
      </c>
      <c r="B71" s="134" t="s">
        <v>112</v>
      </c>
      <c r="C71" s="44"/>
      <c r="D71" s="119" t="s">
        <v>5</v>
      </c>
      <c r="E71" s="83">
        <f>SUM(E72:E73)</f>
        <v>17473.5</v>
      </c>
      <c r="F71" s="121">
        <v>0</v>
      </c>
      <c r="G71" s="83">
        <f>SUM(G72:G73)</f>
        <v>17473.5</v>
      </c>
      <c r="H71" s="48" t="s">
        <v>32</v>
      </c>
    </row>
    <row r="72" spans="1:9" ht="15.75" hidden="1" customHeight="1">
      <c r="A72" s="52"/>
      <c r="B72" s="135"/>
      <c r="C72" s="52"/>
      <c r="D72" s="120"/>
      <c r="E72" s="85"/>
      <c r="F72" s="122"/>
      <c r="G72" s="85"/>
      <c r="H72" s="49"/>
    </row>
    <row r="73" spans="1:9" ht="45.75" customHeight="1">
      <c r="A73" s="45"/>
      <c r="B73" s="136"/>
      <c r="C73" s="45"/>
      <c r="D73" s="4" t="s">
        <v>45</v>
      </c>
      <c r="E73" s="36">
        <v>17473.5</v>
      </c>
      <c r="F73" s="39">
        <v>0</v>
      </c>
      <c r="G73" s="36">
        <v>17473.5</v>
      </c>
      <c r="H73" s="50"/>
    </row>
    <row r="74" spans="1:9" ht="15.75">
      <c r="A74" s="123"/>
      <c r="B74" s="90" t="s">
        <v>29</v>
      </c>
      <c r="C74" s="126"/>
      <c r="D74" s="15" t="s">
        <v>5</v>
      </c>
      <c r="E74" s="16">
        <f>E64+E60+E34</f>
        <v>67955.69</v>
      </c>
      <c r="F74" s="15">
        <v>0</v>
      </c>
      <c r="G74" s="16">
        <f>G64+G60+G34</f>
        <v>67955.69</v>
      </c>
      <c r="H74" s="86"/>
    </row>
    <row r="75" spans="1:9" ht="15.75">
      <c r="A75" s="124"/>
      <c r="B75" s="91"/>
      <c r="C75" s="73"/>
      <c r="D75" s="15" t="s">
        <v>23</v>
      </c>
      <c r="E75" s="16">
        <f>SUM(E15)</f>
        <v>300</v>
      </c>
      <c r="F75" s="15">
        <v>0</v>
      </c>
      <c r="G75" s="16">
        <f>SUM(G15)</f>
        <v>300</v>
      </c>
      <c r="H75" s="115"/>
    </row>
    <row r="76" spans="1:9" ht="15.75">
      <c r="A76" s="124"/>
      <c r="B76" s="91"/>
      <c r="C76" s="73"/>
      <c r="D76" s="15" t="s">
        <v>24</v>
      </c>
      <c r="E76" s="16">
        <f>E61+E36</f>
        <v>32708.690000000002</v>
      </c>
      <c r="F76" s="15">
        <v>0</v>
      </c>
      <c r="G76" s="16">
        <f>G61+G36</f>
        <v>32708.690000000002</v>
      </c>
      <c r="H76" s="87"/>
    </row>
    <row r="77" spans="1:9" ht="47.25">
      <c r="A77" s="125"/>
      <c r="B77" s="92"/>
      <c r="C77" s="127"/>
      <c r="D77" s="17" t="s">
        <v>43</v>
      </c>
      <c r="E77" s="16">
        <f>E66</f>
        <v>34947</v>
      </c>
      <c r="F77" s="15">
        <v>0</v>
      </c>
      <c r="G77" s="16">
        <f>G66</f>
        <v>34947</v>
      </c>
      <c r="H77" s="37"/>
      <c r="I77" s="38"/>
    </row>
    <row r="78" spans="1:9" ht="15.75">
      <c r="A78" s="128" t="s">
        <v>92</v>
      </c>
      <c r="B78" s="129"/>
      <c r="C78" s="129"/>
      <c r="D78" s="129"/>
      <c r="E78" s="129"/>
      <c r="F78" s="129"/>
      <c r="G78" s="129"/>
      <c r="H78" s="130"/>
    </row>
    <row r="79" spans="1:9" ht="29.25" customHeight="1">
      <c r="A79" s="116" t="s">
        <v>93</v>
      </c>
      <c r="B79" s="117"/>
      <c r="C79" s="117"/>
      <c r="D79" s="117"/>
      <c r="E79" s="117"/>
      <c r="F79" s="117"/>
      <c r="G79" s="117"/>
      <c r="H79" s="118"/>
    </row>
    <row r="80" spans="1:9" ht="18.75" customHeight="1">
      <c r="A80" s="96" t="s">
        <v>11</v>
      </c>
      <c r="B80" s="131" t="s">
        <v>124</v>
      </c>
      <c r="C80" s="102" t="s">
        <v>99</v>
      </c>
      <c r="D80" s="9" t="s">
        <v>5</v>
      </c>
      <c r="E80" s="10">
        <f>SUM(E82)</f>
        <v>1592.6</v>
      </c>
      <c r="F80" s="9">
        <v>0</v>
      </c>
      <c r="G80" s="10">
        <f>SUM(G82)</f>
        <v>1592.6</v>
      </c>
      <c r="H80" s="48" t="s">
        <v>97</v>
      </c>
    </row>
    <row r="81" spans="1:8" ht="15.75">
      <c r="A81" s="97"/>
      <c r="B81" s="132"/>
      <c r="C81" s="103"/>
      <c r="D81" s="9" t="s">
        <v>23</v>
      </c>
      <c r="E81" s="10">
        <v>0</v>
      </c>
      <c r="F81" s="9">
        <v>0</v>
      </c>
      <c r="G81" s="10">
        <v>0</v>
      </c>
      <c r="H81" s="49"/>
    </row>
    <row r="82" spans="1:8" ht="236.25" customHeight="1">
      <c r="A82" s="98"/>
      <c r="B82" s="133"/>
      <c r="C82" s="104"/>
      <c r="D82" s="9" t="s">
        <v>24</v>
      </c>
      <c r="E82" s="10">
        <v>1592.6</v>
      </c>
      <c r="F82" s="9">
        <v>0</v>
      </c>
      <c r="G82" s="10">
        <v>1592.6</v>
      </c>
      <c r="H82" s="50"/>
    </row>
    <row r="83" spans="1:8" ht="15" customHeight="1">
      <c r="A83" s="96" t="s">
        <v>12</v>
      </c>
      <c r="B83" s="48" t="s">
        <v>33</v>
      </c>
      <c r="C83" s="102" t="s">
        <v>99</v>
      </c>
      <c r="D83" s="2" t="s">
        <v>5</v>
      </c>
      <c r="E83" s="6">
        <f>SUM(E84:E86)</f>
        <v>200</v>
      </c>
      <c r="F83" s="6">
        <f>SUM(F84:F86)</f>
        <v>60</v>
      </c>
      <c r="G83" s="6">
        <f>SUM(G90,G87)</f>
        <v>140</v>
      </c>
      <c r="H83" s="44"/>
    </row>
    <row r="84" spans="1:8" ht="15.75">
      <c r="A84" s="97"/>
      <c r="B84" s="49"/>
      <c r="C84" s="103"/>
      <c r="D84" s="2" t="s">
        <v>23</v>
      </c>
      <c r="E84" s="6">
        <v>0</v>
      </c>
      <c r="F84" s="2">
        <v>0</v>
      </c>
      <c r="G84" s="6">
        <v>0</v>
      </c>
      <c r="H84" s="52"/>
    </row>
    <row r="85" spans="1:8" ht="47.25">
      <c r="A85" s="97"/>
      <c r="B85" s="49"/>
      <c r="C85" s="103"/>
      <c r="D85" s="4" t="s">
        <v>45</v>
      </c>
      <c r="E85" s="6">
        <v>60</v>
      </c>
      <c r="F85" s="6">
        <v>60</v>
      </c>
      <c r="G85" s="6">
        <v>0</v>
      </c>
      <c r="H85" s="52"/>
    </row>
    <row r="86" spans="1:8" ht="15.75">
      <c r="A86" s="98"/>
      <c r="B86" s="50"/>
      <c r="C86" s="104"/>
      <c r="D86" s="2" t="s">
        <v>24</v>
      </c>
      <c r="E86" s="6">
        <f>SUM(E93,E89)</f>
        <v>140</v>
      </c>
      <c r="F86" s="2">
        <v>0</v>
      </c>
      <c r="G86" s="6">
        <f>SUM(G93,G89)</f>
        <v>140</v>
      </c>
      <c r="H86" s="45"/>
    </row>
    <row r="87" spans="1:8" ht="15.75">
      <c r="A87" s="96" t="s">
        <v>68</v>
      </c>
      <c r="B87" s="99" t="s">
        <v>118</v>
      </c>
      <c r="C87" s="96"/>
      <c r="D87" s="2" t="s">
        <v>5</v>
      </c>
      <c r="E87" s="6">
        <f>SUM(E88:E89)</f>
        <v>70</v>
      </c>
      <c r="F87" s="2">
        <v>0</v>
      </c>
      <c r="G87" s="6">
        <f>SUM(G88:G89)</f>
        <v>70</v>
      </c>
      <c r="H87" s="46" t="s">
        <v>34</v>
      </c>
    </row>
    <row r="88" spans="1:8" ht="15.75">
      <c r="A88" s="97"/>
      <c r="B88" s="100"/>
      <c r="C88" s="97"/>
      <c r="D88" s="2" t="s">
        <v>23</v>
      </c>
      <c r="E88" s="6">
        <v>0</v>
      </c>
      <c r="F88" s="2">
        <v>0</v>
      </c>
      <c r="G88" s="6">
        <v>0</v>
      </c>
      <c r="H88" s="51"/>
    </row>
    <row r="89" spans="1:8" ht="107.25" customHeight="1">
      <c r="A89" s="98"/>
      <c r="B89" s="101"/>
      <c r="C89" s="98"/>
      <c r="D89" s="9" t="s">
        <v>24</v>
      </c>
      <c r="E89" s="10">
        <v>70</v>
      </c>
      <c r="F89" s="9">
        <v>0</v>
      </c>
      <c r="G89" s="10">
        <v>70</v>
      </c>
      <c r="H89" s="47"/>
    </row>
    <row r="90" spans="1:8" ht="17.25" customHeight="1">
      <c r="A90" s="96" t="s">
        <v>69</v>
      </c>
      <c r="B90" s="48" t="s">
        <v>111</v>
      </c>
      <c r="C90" s="96"/>
      <c r="D90" s="2" t="s">
        <v>5</v>
      </c>
      <c r="E90" s="6">
        <f>SUM(E91:E93)</f>
        <v>130</v>
      </c>
      <c r="F90" s="6">
        <f>SUM(F91:F93)</f>
        <v>60</v>
      </c>
      <c r="G90" s="6">
        <f>SUM(G91:G93)</f>
        <v>70</v>
      </c>
      <c r="H90" s="48" t="s">
        <v>35</v>
      </c>
    </row>
    <row r="91" spans="1:8" ht="15.75">
      <c r="A91" s="97"/>
      <c r="B91" s="49"/>
      <c r="C91" s="97"/>
      <c r="D91" s="2" t="s">
        <v>23</v>
      </c>
      <c r="E91" s="6">
        <v>0</v>
      </c>
      <c r="F91" s="2">
        <v>0</v>
      </c>
      <c r="G91" s="6">
        <v>0</v>
      </c>
      <c r="H91" s="49"/>
    </row>
    <row r="92" spans="1:8" ht="47.25">
      <c r="A92" s="97"/>
      <c r="B92" s="49"/>
      <c r="C92" s="97"/>
      <c r="D92" s="4" t="s">
        <v>45</v>
      </c>
      <c r="E92" s="6">
        <v>60</v>
      </c>
      <c r="F92" s="6">
        <v>60</v>
      </c>
      <c r="G92" s="6">
        <v>0</v>
      </c>
      <c r="H92" s="49"/>
    </row>
    <row r="93" spans="1:8" ht="63" customHeight="1">
      <c r="A93" s="98"/>
      <c r="B93" s="50"/>
      <c r="C93" s="98"/>
      <c r="D93" s="9" t="s">
        <v>24</v>
      </c>
      <c r="E93" s="10">
        <v>70</v>
      </c>
      <c r="F93" s="9">
        <v>0</v>
      </c>
      <c r="G93" s="10">
        <v>70</v>
      </c>
      <c r="H93" s="50"/>
    </row>
    <row r="94" spans="1:8" ht="18" customHeight="1">
      <c r="A94" s="96" t="s">
        <v>70</v>
      </c>
      <c r="B94" s="48" t="s">
        <v>110</v>
      </c>
      <c r="C94" s="102" t="s">
        <v>99</v>
      </c>
      <c r="D94" s="2" t="s">
        <v>5</v>
      </c>
      <c r="E94" s="6">
        <f>SUM(E95:E96)</f>
        <v>28.1</v>
      </c>
      <c r="F94" s="2">
        <v>0</v>
      </c>
      <c r="G94" s="6">
        <f>SUM(G95:G96)</f>
        <v>28.1</v>
      </c>
      <c r="H94" s="48" t="s">
        <v>36</v>
      </c>
    </row>
    <row r="95" spans="1:8" ht="15.75">
      <c r="A95" s="97"/>
      <c r="B95" s="49"/>
      <c r="C95" s="103"/>
      <c r="D95" s="2" t="s">
        <v>23</v>
      </c>
      <c r="E95" s="6">
        <v>0</v>
      </c>
      <c r="F95" s="2">
        <v>0</v>
      </c>
      <c r="G95" s="6">
        <v>0</v>
      </c>
      <c r="H95" s="49"/>
    </row>
    <row r="96" spans="1:8" ht="112.5" customHeight="1">
      <c r="A96" s="98"/>
      <c r="B96" s="50"/>
      <c r="C96" s="104"/>
      <c r="D96" s="9" t="s">
        <v>24</v>
      </c>
      <c r="E96" s="10">
        <v>28.1</v>
      </c>
      <c r="F96" s="9">
        <v>0</v>
      </c>
      <c r="G96" s="10">
        <v>28.1</v>
      </c>
      <c r="H96" s="50"/>
    </row>
    <row r="97" spans="1:8" ht="63" customHeight="1">
      <c r="A97" s="96" t="s">
        <v>14</v>
      </c>
      <c r="B97" s="48" t="s">
        <v>109</v>
      </c>
      <c r="C97" s="102" t="s">
        <v>99</v>
      </c>
      <c r="D97" s="9" t="s">
        <v>5</v>
      </c>
      <c r="E97" s="10">
        <f>SUM(E98:E99)</f>
        <v>28.1</v>
      </c>
      <c r="F97" s="9">
        <v>0</v>
      </c>
      <c r="G97" s="10">
        <f>SUM(G98:G99)</f>
        <v>28.1</v>
      </c>
      <c r="H97" s="46" t="s">
        <v>37</v>
      </c>
    </row>
    <row r="98" spans="1:8" ht="15.75">
      <c r="A98" s="97"/>
      <c r="B98" s="49"/>
      <c r="C98" s="103"/>
      <c r="D98" s="9" t="s">
        <v>23</v>
      </c>
      <c r="E98" s="10">
        <v>0</v>
      </c>
      <c r="F98" s="9">
        <v>0</v>
      </c>
      <c r="G98" s="10">
        <v>0</v>
      </c>
      <c r="H98" s="51"/>
    </row>
    <row r="99" spans="1:8" ht="15.75">
      <c r="A99" s="98"/>
      <c r="B99" s="50"/>
      <c r="C99" s="104"/>
      <c r="D99" s="9" t="s">
        <v>24</v>
      </c>
      <c r="E99" s="10">
        <v>28.1</v>
      </c>
      <c r="F99" s="9">
        <v>0</v>
      </c>
      <c r="G99" s="10">
        <v>28.1</v>
      </c>
      <c r="H99" s="47"/>
    </row>
    <row r="100" spans="1:8" ht="15.75">
      <c r="A100" s="90"/>
      <c r="B100" s="93" t="s">
        <v>38</v>
      </c>
      <c r="C100" s="90"/>
      <c r="D100" s="14" t="s">
        <v>5</v>
      </c>
      <c r="E100" s="13">
        <f>SUM(E97,E94,E83,E80)</f>
        <v>1848.8</v>
      </c>
      <c r="F100" s="13">
        <f>SUM(F101:F102)</f>
        <v>60</v>
      </c>
      <c r="G100" s="13">
        <f>SUM(G97,G94,G83,G80)</f>
        <v>1788.8</v>
      </c>
      <c r="H100" s="46"/>
    </row>
    <row r="101" spans="1:8" ht="15.75">
      <c r="A101" s="91"/>
      <c r="B101" s="94"/>
      <c r="C101" s="91"/>
      <c r="D101" s="14" t="s">
        <v>23</v>
      </c>
      <c r="E101" s="13">
        <v>0</v>
      </c>
      <c r="F101" s="14">
        <v>0</v>
      </c>
      <c r="G101" s="13">
        <v>0</v>
      </c>
      <c r="H101" s="51"/>
    </row>
    <row r="102" spans="1:8" ht="47.25">
      <c r="A102" s="91"/>
      <c r="B102" s="94"/>
      <c r="C102" s="91"/>
      <c r="D102" s="12" t="s">
        <v>45</v>
      </c>
      <c r="E102" s="13">
        <v>60</v>
      </c>
      <c r="F102" s="13">
        <v>60</v>
      </c>
      <c r="G102" s="13">
        <v>0</v>
      </c>
      <c r="H102" s="51"/>
    </row>
    <row r="103" spans="1:8" ht="15.75">
      <c r="A103" s="92"/>
      <c r="B103" s="95"/>
      <c r="C103" s="92"/>
      <c r="D103" s="14" t="s">
        <v>24</v>
      </c>
      <c r="E103" s="13">
        <f>SUM(E99,E96,E86,E82)</f>
        <v>1788.8</v>
      </c>
      <c r="F103" s="14">
        <v>0</v>
      </c>
      <c r="G103" s="13">
        <f>SUM(G99,G96,G86,G82)</f>
        <v>1788.8</v>
      </c>
      <c r="H103" s="47"/>
    </row>
    <row r="104" spans="1:8" ht="15.75">
      <c r="A104" s="77" t="s">
        <v>39</v>
      </c>
      <c r="B104" s="78"/>
      <c r="C104" s="78"/>
      <c r="D104" s="78"/>
      <c r="E104" s="78"/>
      <c r="F104" s="78"/>
      <c r="G104" s="78"/>
      <c r="H104" s="79"/>
    </row>
    <row r="105" spans="1:8" ht="31.5" customHeight="1">
      <c r="A105" s="80" t="s">
        <v>94</v>
      </c>
      <c r="B105" s="81"/>
      <c r="C105" s="81"/>
      <c r="D105" s="81"/>
      <c r="E105" s="81"/>
      <c r="F105" s="81"/>
      <c r="G105" s="81"/>
      <c r="H105" s="82"/>
    </row>
    <row r="106" spans="1:8" ht="18.75" customHeight="1">
      <c r="A106" s="96" t="s">
        <v>15</v>
      </c>
      <c r="B106" s="48" t="s">
        <v>40</v>
      </c>
      <c r="C106" s="102" t="s">
        <v>99</v>
      </c>
      <c r="D106" s="108" t="s">
        <v>5</v>
      </c>
      <c r="E106" s="110">
        <f>SUM(F106:G107)</f>
        <v>69392.5</v>
      </c>
      <c r="F106" s="110">
        <f>SUM(F171,F167,F163,F159,F155,F151,F147,F143,F139,F135,F131,F127,F123,F119,F115,F111)</f>
        <v>17827.5</v>
      </c>
      <c r="G106" s="110">
        <f>SUM(G171,G167,G163,G159,G155,G151,G147,G143,G139,G135,G131,G127,G123,G119,G115,G111)</f>
        <v>51565.000000000007</v>
      </c>
      <c r="H106" s="48" t="s">
        <v>42</v>
      </c>
    </row>
    <row r="107" spans="1:8" ht="15.75" hidden="1" customHeight="1">
      <c r="A107" s="97"/>
      <c r="B107" s="49"/>
      <c r="C107" s="103"/>
      <c r="D107" s="109"/>
      <c r="E107" s="111"/>
      <c r="F107" s="111"/>
      <c r="G107" s="111"/>
      <c r="H107" s="49"/>
    </row>
    <row r="108" spans="1:8" ht="47.25">
      <c r="A108" s="97"/>
      <c r="B108" s="49"/>
      <c r="C108" s="103"/>
      <c r="D108" s="11" t="s">
        <v>45</v>
      </c>
      <c r="E108" s="10">
        <f t="shared" ref="E108:E118" si="0">SUM(F108:G108)</f>
        <v>11031.8</v>
      </c>
      <c r="F108" s="10">
        <f>SUM(F173,F169,F165,F161,F157,F153,F149,F145,F141,F137,F133,F129,F125,F121,F117,F113)</f>
        <v>5821.8</v>
      </c>
      <c r="G108" s="10">
        <f>SUM(G173,G169,G165,G161,G157,G153,G149,G145,G141,G137,G133,G129,G125,G121,G117,G113)</f>
        <v>5210</v>
      </c>
      <c r="H108" s="49"/>
    </row>
    <row r="109" spans="1:8" ht="19.5" customHeight="1">
      <c r="A109" s="97"/>
      <c r="B109" s="49"/>
      <c r="C109" s="103"/>
      <c r="D109" s="9" t="s">
        <v>24</v>
      </c>
      <c r="E109" s="10">
        <f t="shared" si="0"/>
        <v>7647.3</v>
      </c>
      <c r="F109" s="10">
        <f>SUM(F171,F168,F164,F160,F156,F152,F148,F144,F140,F136,F132,F128,F124,F120,F116,F112)</f>
        <v>783.5</v>
      </c>
      <c r="G109" s="10">
        <f>SUM(G172,G168,G164,G160,G156,G152,G148,G144,G140,G136,G132,G128,G124,G120,G116,G112)</f>
        <v>6863.8</v>
      </c>
      <c r="H109" s="49"/>
    </row>
    <row r="110" spans="1:8" ht="15" customHeight="1">
      <c r="A110" s="98"/>
      <c r="B110" s="50"/>
      <c r="C110" s="104"/>
      <c r="D110" s="9" t="s">
        <v>44</v>
      </c>
      <c r="E110" s="10">
        <f t="shared" si="0"/>
        <v>50713.399999999994</v>
      </c>
      <c r="F110" s="10">
        <f>SUM(F174,F170,F166,F162,F158,F154,F150,F146,F142,F138,F134,F130,F126,F122,F118,F114)</f>
        <v>11222.199999999999</v>
      </c>
      <c r="G110" s="10">
        <f>SUM(G174,G170,G166,G162,G158,G154,G150,G146,G142,G138,G134,G130,G126,G122,G118,G114)</f>
        <v>39491.199999999997</v>
      </c>
      <c r="H110" s="50"/>
    </row>
    <row r="111" spans="1:8" ht="18" customHeight="1">
      <c r="A111" s="96" t="s">
        <v>71</v>
      </c>
      <c r="B111" s="48" t="s">
        <v>41</v>
      </c>
      <c r="C111" s="96"/>
      <c r="D111" s="9" t="s">
        <v>5</v>
      </c>
      <c r="E111" s="10">
        <f t="shared" si="0"/>
        <v>6902.4999999999991</v>
      </c>
      <c r="F111" s="10">
        <f>SUM(F112:F114)</f>
        <v>2626.3999999999996</v>
      </c>
      <c r="G111" s="10">
        <f>SUM(G112:G114)</f>
        <v>4276.0999999999995</v>
      </c>
      <c r="H111" s="48" t="s">
        <v>42</v>
      </c>
    </row>
    <row r="112" spans="1:8" ht="15.75">
      <c r="A112" s="97"/>
      <c r="B112" s="49"/>
      <c r="C112" s="97"/>
      <c r="D112" s="9" t="s">
        <v>24</v>
      </c>
      <c r="E112" s="10">
        <f t="shared" si="0"/>
        <v>1025.5</v>
      </c>
      <c r="F112" s="10">
        <v>460.6</v>
      </c>
      <c r="G112" s="10">
        <v>564.9</v>
      </c>
      <c r="H112" s="49"/>
    </row>
    <row r="113" spans="1:8" ht="48" customHeight="1">
      <c r="A113" s="97"/>
      <c r="B113" s="49"/>
      <c r="C113" s="97"/>
      <c r="D113" s="11" t="s">
        <v>43</v>
      </c>
      <c r="E113" s="10">
        <f t="shared" si="0"/>
        <v>1027</v>
      </c>
      <c r="F113" s="10">
        <v>1027</v>
      </c>
      <c r="G113" s="10">
        <v>0</v>
      </c>
      <c r="H113" s="50"/>
    </row>
    <row r="114" spans="1:8" ht="15.75">
      <c r="A114" s="98"/>
      <c r="B114" s="50"/>
      <c r="C114" s="98"/>
      <c r="D114" s="9" t="s">
        <v>44</v>
      </c>
      <c r="E114" s="10">
        <f t="shared" si="0"/>
        <v>4850</v>
      </c>
      <c r="F114" s="10">
        <v>1138.8</v>
      </c>
      <c r="G114" s="10">
        <v>3711.2</v>
      </c>
      <c r="H114" s="5"/>
    </row>
    <row r="115" spans="1:8" ht="20.25" customHeight="1">
      <c r="A115" s="96" t="s">
        <v>72</v>
      </c>
      <c r="B115" s="48" t="s">
        <v>46</v>
      </c>
      <c r="C115" s="96"/>
      <c r="D115" s="9" t="s">
        <v>5</v>
      </c>
      <c r="E115" s="10">
        <f t="shared" si="0"/>
        <v>3503.2</v>
      </c>
      <c r="F115" s="10">
        <f>SUM(F116:F118)</f>
        <v>809.5</v>
      </c>
      <c r="G115" s="10">
        <f>SUM(G116:G118)</f>
        <v>2693.7</v>
      </c>
      <c r="H115" s="48" t="s">
        <v>42</v>
      </c>
    </row>
    <row r="116" spans="1:8" ht="15.75">
      <c r="A116" s="97"/>
      <c r="B116" s="49"/>
      <c r="C116" s="97"/>
      <c r="D116" s="9" t="s">
        <v>24</v>
      </c>
      <c r="E116" s="10">
        <f t="shared" si="0"/>
        <v>725.4</v>
      </c>
      <c r="F116" s="10">
        <v>23.6</v>
      </c>
      <c r="G116" s="10">
        <v>701.8</v>
      </c>
      <c r="H116" s="49"/>
    </row>
    <row r="117" spans="1:8" ht="47.25">
      <c r="A117" s="97"/>
      <c r="B117" s="49"/>
      <c r="C117" s="97"/>
      <c r="D117" s="11" t="s">
        <v>45</v>
      </c>
      <c r="E117" s="10">
        <f t="shared" si="0"/>
        <v>433</v>
      </c>
      <c r="F117" s="10">
        <v>433</v>
      </c>
      <c r="G117" s="10">
        <v>0</v>
      </c>
      <c r="H117" s="49"/>
    </row>
    <row r="118" spans="1:8" ht="16.5" customHeight="1">
      <c r="A118" s="98"/>
      <c r="B118" s="50"/>
      <c r="C118" s="98"/>
      <c r="D118" s="9" t="s">
        <v>44</v>
      </c>
      <c r="E118" s="10">
        <f t="shared" si="0"/>
        <v>2344.8000000000002</v>
      </c>
      <c r="F118" s="10">
        <v>352.9</v>
      </c>
      <c r="G118" s="10">
        <v>1991.9</v>
      </c>
      <c r="H118" s="50"/>
    </row>
    <row r="119" spans="1:8" ht="14.25" customHeight="1">
      <c r="A119" s="96" t="s">
        <v>73</v>
      </c>
      <c r="B119" s="48" t="s">
        <v>47</v>
      </c>
      <c r="C119" s="44"/>
      <c r="D119" s="2" t="s">
        <v>5</v>
      </c>
      <c r="E119" s="6">
        <f>SUM(E120:E122)</f>
        <v>7015.5</v>
      </c>
      <c r="F119" s="6">
        <f>SUM(F120:F122)</f>
        <v>1946.2</v>
      </c>
      <c r="G119" s="6">
        <f>SUM(G120:G122)</f>
        <v>5069.3</v>
      </c>
      <c r="H119" s="48" t="s">
        <v>48</v>
      </c>
    </row>
    <row r="120" spans="1:8" ht="15.75">
      <c r="A120" s="97"/>
      <c r="B120" s="49"/>
      <c r="C120" s="52"/>
      <c r="D120" s="2" t="s">
        <v>24</v>
      </c>
      <c r="E120" s="6">
        <f t="shared" ref="E120:E138" si="1">SUM(F120:G120)</f>
        <v>721.6</v>
      </c>
      <c r="F120" s="6">
        <v>51.5</v>
      </c>
      <c r="G120" s="6">
        <v>670.1</v>
      </c>
      <c r="H120" s="49"/>
    </row>
    <row r="121" spans="1:8" ht="47.25">
      <c r="A121" s="97"/>
      <c r="B121" s="49"/>
      <c r="C121" s="52"/>
      <c r="D121" s="4" t="s">
        <v>45</v>
      </c>
      <c r="E121" s="6">
        <f t="shared" si="1"/>
        <v>1187.2</v>
      </c>
      <c r="F121" s="6">
        <v>1187.2</v>
      </c>
      <c r="G121" s="6">
        <v>0</v>
      </c>
      <c r="H121" s="49"/>
    </row>
    <row r="122" spans="1:8" ht="15.75" customHeight="1">
      <c r="A122" s="98"/>
      <c r="B122" s="50"/>
      <c r="C122" s="45"/>
      <c r="D122" s="2" t="s">
        <v>44</v>
      </c>
      <c r="E122" s="6">
        <f t="shared" si="1"/>
        <v>5106.7</v>
      </c>
      <c r="F122" s="6">
        <v>707.5</v>
      </c>
      <c r="G122" s="6">
        <v>4399.2</v>
      </c>
      <c r="H122" s="50"/>
    </row>
    <row r="123" spans="1:8" ht="17.25" customHeight="1">
      <c r="A123" s="96" t="s">
        <v>74</v>
      </c>
      <c r="B123" s="48" t="s">
        <v>50</v>
      </c>
      <c r="C123" s="44"/>
      <c r="D123" s="2" t="s">
        <v>5</v>
      </c>
      <c r="E123" s="6">
        <f t="shared" si="1"/>
        <v>3185</v>
      </c>
      <c r="F123" s="6">
        <f>SUM(F124:F126)</f>
        <v>0</v>
      </c>
      <c r="G123" s="6">
        <f>SUM(G124:G126)</f>
        <v>3185</v>
      </c>
      <c r="H123" s="48" t="s">
        <v>42</v>
      </c>
    </row>
    <row r="124" spans="1:8" ht="15.75">
      <c r="A124" s="97"/>
      <c r="B124" s="49"/>
      <c r="C124" s="52"/>
      <c r="D124" s="2" t="s">
        <v>24</v>
      </c>
      <c r="E124" s="6">
        <f t="shared" si="1"/>
        <v>173.8</v>
      </c>
      <c r="F124" s="6">
        <v>0</v>
      </c>
      <c r="G124" s="6">
        <v>173.8</v>
      </c>
      <c r="H124" s="49"/>
    </row>
    <row r="125" spans="1:8" ht="47.25">
      <c r="A125" s="97"/>
      <c r="B125" s="49"/>
      <c r="C125" s="52"/>
      <c r="D125" s="4" t="s">
        <v>45</v>
      </c>
      <c r="E125" s="10">
        <f t="shared" si="1"/>
        <v>0</v>
      </c>
      <c r="F125" s="10">
        <v>0</v>
      </c>
      <c r="G125" s="10">
        <v>0</v>
      </c>
      <c r="H125" s="49"/>
    </row>
    <row r="126" spans="1:8" ht="59.25" customHeight="1">
      <c r="A126" s="98"/>
      <c r="B126" s="50"/>
      <c r="C126" s="45"/>
      <c r="D126" s="9" t="s">
        <v>44</v>
      </c>
      <c r="E126" s="10">
        <f t="shared" si="1"/>
        <v>3011.2</v>
      </c>
      <c r="F126" s="10">
        <v>0</v>
      </c>
      <c r="G126" s="10">
        <v>3011.2</v>
      </c>
      <c r="H126" s="50"/>
    </row>
    <row r="127" spans="1:8" ht="15.75" customHeight="1">
      <c r="A127" s="96" t="s">
        <v>75</v>
      </c>
      <c r="B127" s="46" t="s">
        <v>49</v>
      </c>
      <c r="C127" s="44"/>
      <c r="D127" s="2" t="s">
        <v>5</v>
      </c>
      <c r="E127" s="6">
        <f t="shared" si="1"/>
        <v>2610</v>
      </c>
      <c r="F127" s="6">
        <f>SUM(F128:F130)</f>
        <v>480.2</v>
      </c>
      <c r="G127" s="6">
        <f>SUM(G128:G130)</f>
        <v>2129.8000000000002</v>
      </c>
      <c r="H127" s="48" t="s">
        <v>42</v>
      </c>
    </row>
    <row r="128" spans="1:8" ht="15.75">
      <c r="A128" s="97"/>
      <c r="B128" s="51"/>
      <c r="C128" s="52"/>
      <c r="D128" s="2" t="s">
        <v>24</v>
      </c>
      <c r="E128" s="6">
        <f t="shared" si="1"/>
        <v>699.80000000000007</v>
      </c>
      <c r="F128" s="6">
        <v>49.2</v>
      </c>
      <c r="G128" s="6">
        <v>650.6</v>
      </c>
      <c r="H128" s="49"/>
    </row>
    <row r="129" spans="1:8" ht="47.25">
      <c r="A129" s="97"/>
      <c r="B129" s="51"/>
      <c r="C129" s="52"/>
      <c r="D129" s="4" t="s">
        <v>45</v>
      </c>
      <c r="E129" s="6">
        <f t="shared" si="1"/>
        <v>201.7</v>
      </c>
      <c r="F129" s="6">
        <v>201.7</v>
      </c>
      <c r="G129" s="6">
        <v>0</v>
      </c>
      <c r="H129" s="49"/>
    </row>
    <row r="130" spans="1:8" ht="15.75">
      <c r="A130" s="98"/>
      <c r="B130" s="47"/>
      <c r="C130" s="45"/>
      <c r="D130" s="2" t="s">
        <v>44</v>
      </c>
      <c r="E130" s="6">
        <f t="shared" si="1"/>
        <v>1708.5</v>
      </c>
      <c r="F130" s="6">
        <v>229.3</v>
      </c>
      <c r="G130" s="6">
        <v>1479.2</v>
      </c>
      <c r="H130" s="50"/>
    </row>
    <row r="131" spans="1:8" ht="18.75" customHeight="1">
      <c r="A131" s="96" t="s">
        <v>76</v>
      </c>
      <c r="B131" s="48" t="s">
        <v>51</v>
      </c>
      <c r="C131" s="44"/>
      <c r="D131" s="2" t="s">
        <v>5</v>
      </c>
      <c r="E131" s="6">
        <f t="shared" si="1"/>
        <v>1898.7</v>
      </c>
      <c r="F131" s="6">
        <f>SUM(F132:F134)</f>
        <v>410.7</v>
      </c>
      <c r="G131" s="6">
        <f>SUM(G132:G134)</f>
        <v>1488</v>
      </c>
      <c r="H131" s="48" t="s">
        <v>42</v>
      </c>
    </row>
    <row r="132" spans="1:8" ht="15.75">
      <c r="A132" s="97"/>
      <c r="B132" s="49"/>
      <c r="C132" s="52"/>
      <c r="D132" s="2" t="s">
        <v>24</v>
      </c>
      <c r="E132" s="6">
        <f t="shared" si="1"/>
        <v>226.5</v>
      </c>
      <c r="F132" s="6">
        <v>19.2</v>
      </c>
      <c r="G132" s="6">
        <v>207.3</v>
      </c>
      <c r="H132" s="49"/>
    </row>
    <row r="133" spans="1:8" ht="47.25">
      <c r="A133" s="97"/>
      <c r="B133" s="49"/>
      <c r="C133" s="52"/>
      <c r="D133" s="4" t="s">
        <v>45</v>
      </c>
      <c r="E133" s="6">
        <f t="shared" si="1"/>
        <v>348.1</v>
      </c>
      <c r="F133" s="6">
        <v>348.1</v>
      </c>
      <c r="G133" s="6">
        <v>0</v>
      </c>
      <c r="H133" s="49"/>
    </row>
    <row r="134" spans="1:8" ht="15.75">
      <c r="A134" s="98"/>
      <c r="B134" s="50"/>
      <c r="C134" s="45"/>
      <c r="D134" s="2" t="s">
        <v>44</v>
      </c>
      <c r="E134" s="6">
        <f t="shared" si="1"/>
        <v>1324.1000000000001</v>
      </c>
      <c r="F134" s="6">
        <v>43.4</v>
      </c>
      <c r="G134" s="6">
        <v>1280.7</v>
      </c>
      <c r="H134" s="50"/>
    </row>
    <row r="135" spans="1:8" ht="14.25" customHeight="1">
      <c r="A135" s="96" t="s">
        <v>77</v>
      </c>
      <c r="B135" s="48" t="s">
        <v>52</v>
      </c>
      <c r="C135" s="44"/>
      <c r="D135" s="9" t="s">
        <v>5</v>
      </c>
      <c r="E135" s="6">
        <f t="shared" si="1"/>
        <v>3382.2</v>
      </c>
      <c r="F135" s="6">
        <f>SUM(F136:F138)</f>
        <v>55.2</v>
      </c>
      <c r="G135" s="6">
        <f>SUM(G136:G138)</f>
        <v>3327</v>
      </c>
      <c r="H135" s="48" t="s">
        <v>42</v>
      </c>
    </row>
    <row r="136" spans="1:8" ht="15.75">
      <c r="A136" s="97"/>
      <c r="B136" s="49"/>
      <c r="C136" s="52"/>
      <c r="D136" s="9" t="s">
        <v>24</v>
      </c>
      <c r="E136" s="6">
        <f t="shared" si="1"/>
        <v>780</v>
      </c>
      <c r="F136" s="6">
        <v>10</v>
      </c>
      <c r="G136" s="6">
        <v>770</v>
      </c>
      <c r="H136" s="49"/>
    </row>
    <row r="137" spans="1:8" ht="46.5" customHeight="1">
      <c r="A137" s="97"/>
      <c r="B137" s="49"/>
      <c r="C137" s="52"/>
      <c r="D137" s="11" t="s">
        <v>45</v>
      </c>
      <c r="E137" s="6">
        <f t="shared" si="1"/>
        <v>19.5</v>
      </c>
      <c r="F137" s="6">
        <v>19.5</v>
      </c>
      <c r="G137" s="6">
        <v>0</v>
      </c>
      <c r="H137" s="49"/>
    </row>
    <row r="138" spans="1:8" ht="13.5" customHeight="1">
      <c r="A138" s="98"/>
      <c r="B138" s="50"/>
      <c r="C138" s="45"/>
      <c r="D138" s="9" t="s">
        <v>44</v>
      </c>
      <c r="E138" s="6">
        <f t="shared" si="1"/>
        <v>2582.6999999999998</v>
      </c>
      <c r="F138" s="6">
        <v>25.7</v>
      </c>
      <c r="G138" s="6">
        <v>2557</v>
      </c>
      <c r="H138" s="50"/>
    </row>
    <row r="139" spans="1:8" ht="18.75" customHeight="1">
      <c r="A139" s="96" t="s">
        <v>78</v>
      </c>
      <c r="B139" s="48" t="s">
        <v>53</v>
      </c>
      <c r="C139" s="44"/>
      <c r="D139" s="2" t="s">
        <v>5</v>
      </c>
      <c r="E139" s="6">
        <f>SUM(E140:E142)</f>
        <v>2441.1999999999998</v>
      </c>
      <c r="F139" s="6">
        <f>SUM(F140:F142)</f>
        <v>1035.3</v>
      </c>
      <c r="G139" s="6">
        <f>SUM(G140:G142)</f>
        <v>1405.9</v>
      </c>
      <c r="H139" s="48" t="s">
        <v>42</v>
      </c>
    </row>
    <row r="140" spans="1:8" ht="15.75">
      <c r="A140" s="97"/>
      <c r="B140" s="49"/>
      <c r="C140" s="52"/>
      <c r="D140" s="2" t="s">
        <v>24</v>
      </c>
      <c r="E140" s="6">
        <f t="shared" ref="E140:E171" si="2">SUM(F140:G140)</f>
        <v>441.6</v>
      </c>
      <c r="F140" s="6">
        <v>79.5</v>
      </c>
      <c r="G140" s="6">
        <v>362.1</v>
      </c>
      <c r="H140" s="49"/>
    </row>
    <row r="141" spans="1:8" ht="47.25">
      <c r="A141" s="97"/>
      <c r="B141" s="49"/>
      <c r="C141" s="52"/>
      <c r="D141" s="4" t="s">
        <v>45</v>
      </c>
      <c r="E141" s="6">
        <f t="shared" si="2"/>
        <v>450.8</v>
      </c>
      <c r="F141" s="6">
        <v>450.8</v>
      </c>
      <c r="G141" s="6">
        <v>0</v>
      </c>
      <c r="H141" s="49"/>
    </row>
    <row r="142" spans="1:8" ht="15.75">
      <c r="A142" s="98"/>
      <c r="B142" s="50"/>
      <c r="C142" s="45"/>
      <c r="D142" s="2" t="s">
        <v>44</v>
      </c>
      <c r="E142" s="6">
        <f t="shared" si="2"/>
        <v>1548.8</v>
      </c>
      <c r="F142" s="6">
        <v>505</v>
      </c>
      <c r="G142" s="6">
        <v>1043.8</v>
      </c>
      <c r="H142" s="50"/>
    </row>
    <row r="143" spans="1:8" ht="17.25" customHeight="1">
      <c r="A143" s="96" t="s">
        <v>79</v>
      </c>
      <c r="B143" s="48" t="s">
        <v>54</v>
      </c>
      <c r="C143" s="44"/>
      <c r="D143" s="2" t="s">
        <v>5</v>
      </c>
      <c r="E143" s="6">
        <f t="shared" si="2"/>
        <v>7832.3</v>
      </c>
      <c r="F143" s="6">
        <f>SUM(F144:F146)</f>
        <v>3042.3</v>
      </c>
      <c r="G143" s="6">
        <f>SUM(G144:G146)</f>
        <v>4790</v>
      </c>
      <c r="H143" s="48" t="s">
        <v>42</v>
      </c>
    </row>
    <row r="144" spans="1:8" ht="15.75">
      <c r="A144" s="97"/>
      <c r="B144" s="49"/>
      <c r="C144" s="52"/>
      <c r="D144" s="2" t="s">
        <v>24</v>
      </c>
      <c r="E144" s="6">
        <f t="shared" si="2"/>
        <v>1137.1999999999998</v>
      </c>
      <c r="F144" s="6">
        <v>43.1</v>
      </c>
      <c r="G144" s="6">
        <v>1094.0999999999999</v>
      </c>
      <c r="H144" s="49"/>
    </row>
    <row r="145" spans="1:8" ht="47.25">
      <c r="A145" s="97"/>
      <c r="B145" s="49"/>
      <c r="C145" s="52"/>
      <c r="D145" s="4" t="s">
        <v>45</v>
      </c>
      <c r="E145" s="6">
        <f t="shared" si="2"/>
        <v>1765.7</v>
      </c>
      <c r="F145" s="6">
        <v>1765.7</v>
      </c>
      <c r="G145" s="6">
        <v>0</v>
      </c>
      <c r="H145" s="49"/>
    </row>
    <row r="146" spans="1:8" ht="18" customHeight="1">
      <c r="A146" s="98"/>
      <c r="B146" s="50"/>
      <c r="C146" s="45"/>
      <c r="D146" s="2" t="s">
        <v>44</v>
      </c>
      <c r="E146" s="6">
        <f t="shared" si="2"/>
        <v>4929.3999999999996</v>
      </c>
      <c r="F146" s="6">
        <v>1233.5</v>
      </c>
      <c r="G146" s="6">
        <v>3695.9</v>
      </c>
      <c r="H146" s="50"/>
    </row>
    <row r="147" spans="1:8" ht="15.75" customHeight="1">
      <c r="A147" s="96" t="s">
        <v>80</v>
      </c>
      <c r="B147" s="48" t="s">
        <v>55</v>
      </c>
      <c r="C147" s="44"/>
      <c r="D147" s="2" t="s">
        <v>5</v>
      </c>
      <c r="E147" s="6">
        <f t="shared" si="2"/>
        <v>1713.5</v>
      </c>
      <c r="F147" s="6">
        <f>SUM(F148:F150)</f>
        <v>1000.6</v>
      </c>
      <c r="G147" s="6">
        <f>SUM(G148:G150)</f>
        <v>712.9</v>
      </c>
      <c r="H147" s="48" t="s">
        <v>42</v>
      </c>
    </row>
    <row r="148" spans="1:8" ht="18" customHeight="1">
      <c r="A148" s="97"/>
      <c r="B148" s="49"/>
      <c r="C148" s="52"/>
      <c r="D148" s="2" t="s">
        <v>24</v>
      </c>
      <c r="E148" s="6">
        <f t="shared" si="2"/>
        <v>227.8</v>
      </c>
      <c r="F148" s="6">
        <v>46.8</v>
      </c>
      <c r="G148" s="6">
        <v>181</v>
      </c>
      <c r="H148" s="49"/>
    </row>
    <row r="149" spans="1:8" ht="46.5" customHeight="1">
      <c r="A149" s="97"/>
      <c r="B149" s="49"/>
      <c r="C149" s="52"/>
      <c r="D149" s="4" t="s">
        <v>45</v>
      </c>
      <c r="E149" s="6">
        <f t="shared" si="2"/>
        <v>388.8</v>
      </c>
      <c r="F149" s="6">
        <v>388.8</v>
      </c>
      <c r="G149" s="6">
        <v>0</v>
      </c>
      <c r="H149" s="49"/>
    </row>
    <row r="150" spans="1:8" ht="18.75" customHeight="1">
      <c r="A150" s="98"/>
      <c r="B150" s="50"/>
      <c r="C150" s="45"/>
      <c r="D150" s="9" t="s">
        <v>44</v>
      </c>
      <c r="E150" s="6">
        <f t="shared" si="2"/>
        <v>1096.9000000000001</v>
      </c>
      <c r="F150" s="6">
        <v>565</v>
      </c>
      <c r="G150" s="6">
        <v>531.9</v>
      </c>
      <c r="H150" s="50"/>
    </row>
    <row r="151" spans="1:8" ht="16.5" customHeight="1">
      <c r="A151" s="96" t="s">
        <v>81</v>
      </c>
      <c r="B151" s="48" t="s">
        <v>56</v>
      </c>
      <c r="C151" s="44"/>
      <c r="D151" s="2" t="s">
        <v>5</v>
      </c>
      <c r="E151" s="6">
        <f t="shared" si="2"/>
        <v>2073.3000000000002</v>
      </c>
      <c r="F151" s="6">
        <f>SUM(F152:F154)</f>
        <v>580</v>
      </c>
      <c r="G151" s="6">
        <f>SUM(G152:G154)</f>
        <v>1493.3</v>
      </c>
      <c r="H151" s="48" t="s">
        <v>42</v>
      </c>
    </row>
    <row r="152" spans="1:8" ht="18" customHeight="1">
      <c r="A152" s="97"/>
      <c r="B152" s="49"/>
      <c r="C152" s="52"/>
      <c r="D152" s="2" t="s">
        <v>24</v>
      </c>
      <c r="E152" s="6">
        <f t="shared" si="2"/>
        <v>118.1</v>
      </c>
      <c r="F152" s="6">
        <v>0</v>
      </c>
      <c r="G152" s="6">
        <v>118.1</v>
      </c>
      <c r="H152" s="49"/>
    </row>
    <row r="153" spans="1:8" ht="47.25">
      <c r="A153" s="97"/>
      <c r="B153" s="49"/>
      <c r="C153" s="52"/>
      <c r="D153" s="4" t="s">
        <v>45</v>
      </c>
      <c r="E153" s="6">
        <f t="shared" si="2"/>
        <v>0</v>
      </c>
      <c r="F153" s="6">
        <v>0</v>
      </c>
      <c r="G153" s="6">
        <v>0</v>
      </c>
      <c r="H153" s="49"/>
    </row>
    <row r="154" spans="1:8" ht="28.5" customHeight="1">
      <c r="A154" s="98"/>
      <c r="B154" s="50"/>
      <c r="C154" s="45"/>
      <c r="D154" s="9" t="s">
        <v>44</v>
      </c>
      <c r="E154" s="40">
        <f t="shared" si="2"/>
        <v>1955.2</v>
      </c>
      <c r="F154" s="40">
        <v>580</v>
      </c>
      <c r="G154" s="40">
        <v>1375.2</v>
      </c>
      <c r="H154" s="50"/>
    </row>
    <row r="155" spans="1:8" ht="21" customHeight="1">
      <c r="A155" s="96" t="s">
        <v>82</v>
      </c>
      <c r="B155" s="48" t="s">
        <v>95</v>
      </c>
      <c r="C155" s="44"/>
      <c r="D155" s="2" t="s">
        <v>5</v>
      </c>
      <c r="E155" s="6">
        <f t="shared" si="2"/>
        <v>1107.8</v>
      </c>
      <c r="F155" s="6">
        <f>SUM(F156:F158)</f>
        <v>549.79999999999995</v>
      </c>
      <c r="G155" s="6">
        <f>SUM(G156:G158)</f>
        <v>558</v>
      </c>
      <c r="H155" s="48" t="s">
        <v>42</v>
      </c>
    </row>
    <row r="156" spans="1:8" ht="18" customHeight="1">
      <c r="A156" s="97"/>
      <c r="B156" s="49"/>
      <c r="C156" s="52"/>
      <c r="D156" s="2" t="s">
        <v>24</v>
      </c>
      <c r="E156" s="6">
        <f t="shared" si="2"/>
        <v>72.3</v>
      </c>
      <c r="F156" s="6">
        <v>0</v>
      </c>
      <c r="G156" s="6">
        <v>72.3</v>
      </c>
      <c r="H156" s="49"/>
    </row>
    <row r="157" spans="1:8" ht="18" customHeight="1">
      <c r="A157" s="97"/>
      <c r="B157" s="49"/>
      <c r="C157" s="52"/>
      <c r="D157" s="4" t="s">
        <v>45</v>
      </c>
      <c r="E157" s="6">
        <f t="shared" si="2"/>
        <v>0</v>
      </c>
      <c r="F157" s="6">
        <v>0</v>
      </c>
      <c r="G157" s="6">
        <v>0</v>
      </c>
      <c r="H157" s="49"/>
    </row>
    <row r="158" spans="1:8" ht="54" customHeight="1">
      <c r="A158" s="98"/>
      <c r="B158" s="50"/>
      <c r="C158" s="45"/>
      <c r="D158" s="9" t="s">
        <v>44</v>
      </c>
      <c r="E158" s="10">
        <f t="shared" si="2"/>
        <v>1035.5</v>
      </c>
      <c r="F158" s="10">
        <v>549.79999999999995</v>
      </c>
      <c r="G158" s="10">
        <v>485.7</v>
      </c>
      <c r="H158" s="50"/>
    </row>
    <row r="159" spans="1:8" ht="17.25" customHeight="1">
      <c r="A159" s="96" t="s">
        <v>83</v>
      </c>
      <c r="B159" s="48" t="s">
        <v>57</v>
      </c>
      <c r="C159" s="44"/>
      <c r="D159" s="9" t="s">
        <v>5</v>
      </c>
      <c r="E159" s="6">
        <f t="shared" si="2"/>
        <v>11258.5</v>
      </c>
      <c r="F159" s="6">
        <f>SUM(F160:F162)</f>
        <v>4637.3</v>
      </c>
      <c r="G159" s="6">
        <f>SUM(G160:G162)</f>
        <v>6621.2</v>
      </c>
      <c r="H159" s="48" t="s">
        <v>42</v>
      </c>
    </row>
    <row r="160" spans="1:8" ht="15" customHeight="1">
      <c r="A160" s="97"/>
      <c r="B160" s="49"/>
      <c r="C160" s="52"/>
      <c r="D160" s="9" t="s">
        <v>24</v>
      </c>
      <c r="E160" s="6">
        <f t="shared" si="2"/>
        <v>1069.7</v>
      </c>
      <c r="F160" s="6">
        <v>0</v>
      </c>
      <c r="G160" s="6">
        <v>1069.7</v>
      </c>
      <c r="H160" s="49"/>
    </row>
    <row r="161" spans="1:8" ht="51" customHeight="1">
      <c r="A161" s="97"/>
      <c r="B161" s="49"/>
      <c r="C161" s="52"/>
      <c r="D161" s="11" t="s">
        <v>45</v>
      </c>
      <c r="E161" s="6">
        <f t="shared" si="2"/>
        <v>0</v>
      </c>
      <c r="F161" s="6">
        <v>0</v>
      </c>
      <c r="G161" s="6">
        <v>0</v>
      </c>
      <c r="H161" s="49"/>
    </row>
    <row r="162" spans="1:8" ht="17.25" customHeight="1">
      <c r="A162" s="98"/>
      <c r="B162" s="50"/>
      <c r="C162" s="45"/>
      <c r="D162" s="2" t="s">
        <v>44</v>
      </c>
      <c r="E162" s="6">
        <f t="shared" si="2"/>
        <v>10188.799999999999</v>
      </c>
      <c r="F162" s="6">
        <v>4637.3</v>
      </c>
      <c r="G162" s="6">
        <v>5551.5</v>
      </c>
      <c r="H162" s="50"/>
    </row>
    <row r="163" spans="1:8" ht="18" customHeight="1">
      <c r="A163" s="96" t="s">
        <v>84</v>
      </c>
      <c r="B163" s="46" t="s">
        <v>58</v>
      </c>
      <c r="C163" s="44"/>
      <c r="D163" s="2" t="s">
        <v>5</v>
      </c>
      <c r="E163" s="6">
        <f t="shared" si="2"/>
        <v>2489.1</v>
      </c>
      <c r="F163" s="6">
        <f>SUM(F164:F166)</f>
        <v>654</v>
      </c>
      <c r="G163" s="6">
        <f>SUM(G164:G166)</f>
        <v>1835.1</v>
      </c>
      <c r="H163" s="48" t="s">
        <v>42</v>
      </c>
    </row>
    <row r="164" spans="1:8" ht="15.75">
      <c r="A164" s="97"/>
      <c r="B164" s="51"/>
      <c r="C164" s="52"/>
      <c r="D164" s="2" t="s">
        <v>24</v>
      </c>
      <c r="E164" s="6">
        <f t="shared" si="2"/>
        <v>228</v>
      </c>
      <c r="F164" s="6">
        <v>0</v>
      </c>
      <c r="G164" s="6">
        <v>228</v>
      </c>
      <c r="H164" s="49"/>
    </row>
    <row r="165" spans="1:8" ht="47.25">
      <c r="A165" s="97"/>
      <c r="B165" s="51"/>
      <c r="C165" s="52"/>
      <c r="D165" s="4" t="s">
        <v>45</v>
      </c>
      <c r="E165" s="6">
        <f t="shared" si="2"/>
        <v>0</v>
      </c>
      <c r="F165" s="6">
        <v>0</v>
      </c>
      <c r="G165" s="6">
        <v>0</v>
      </c>
      <c r="H165" s="49"/>
    </row>
    <row r="166" spans="1:8" ht="17.25" customHeight="1">
      <c r="A166" s="98"/>
      <c r="B166" s="47"/>
      <c r="C166" s="45"/>
      <c r="D166" s="9" t="s">
        <v>44</v>
      </c>
      <c r="E166" s="6">
        <f t="shared" si="2"/>
        <v>2261.1</v>
      </c>
      <c r="F166" s="6">
        <v>654</v>
      </c>
      <c r="G166" s="6">
        <v>1607.1</v>
      </c>
      <c r="H166" s="50"/>
    </row>
    <row r="167" spans="1:8" ht="16.5" customHeight="1">
      <c r="A167" s="96" t="s">
        <v>85</v>
      </c>
      <c r="B167" s="48" t="s">
        <v>90</v>
      </c>
      <c r="C167" s="44"/>
      <c r="D167" s="2" t="s">
        <v>5</v>
      </c>
      <c r="E167" s="6">
        <f t="shared" si="2"/>
        <v>5319.9</v>
      </c>
      <c r="F167" s="6">
        <f>SUM(F168:F170)</f>
        <v>0</v>
      </c>
      <c r="G167" s="6">
        <f>SUM(G168:G170)</f>
        <v>5319.9</v>
      </c>
      <c r="H167" s="48" t="s">
        <v>42</v>
      </c>
    </row>
    <row r="168" spans="1:8" ht="15.75">
      <c r="A168" s="97"/>
      <c r="B168" s="49"/>
      <c r="C168" s="52"/>
      <c r="D168" s="2" t="s">
        <v>24</v>
      </c>
      <c r="E168" s="6">
        <f t="shared" si="2"/>
        <v>0</v>
      </c>
      <c r="F168" s="6">
        <v>0</v>
      </c>
      <c r="G168" s="6">
        <v>0</v>
      </c>
      <c r="H168" s="49"/>
    </row>
    <row r="169" spans="1:8" ht="47.25">
      <c r="A169" s="97"/>
      <c r="B169" s="49"/>
      <c r="C169" s="52"/>
      <c r="D169" s="4" t="s">
        <v>45</v>
      </c>
      <c r="E169" s="10">
        <f t="shared" si="2"/>
        <v>2313.9</v>
      </c>
      <c r="F169" s="10">
        <v>0</v>
      </c>
      <c r="G169" s="10">
        <v>2313.9</v>
      </c>
      <c r="H169" s="49"/>
    </row>
    <row r="170" spans="1:8" ht="21.75" customHeight="1">
      <c r="A170" s="98"/>
      <c r="B170" s="50"/>
      <c r="C170" s="45"/>
      <c r="D170" s="9" t="s">
        <v>44</v>
      </c>
      <c r="E170" s="10">
        <f t="shared" si="2"/>
        <v>3006</v>
      </c>
      <c r="F170" s="10">
        <v>0</v>
      </c>
      <c r="G170" s="10">
        <v>3006</v>
      </c>
      <c r="H170" s="50"/>
    </row>
    <row r="171" spans="1:8" ht="16.5" customHeight="1">
      <c r="A171" s="96" t="s">
        <v>86</v>
      </c>
      <c r="B171" s="48" t="s">
        <v>59</v>
      </c>
      <c r="C171" s="44"/>
      <c r="D171" s="9" t="s">
        <v>5</v>
      </c>
      <c r="E171" s="6">
        <f t="shared" si="2"/>
        <v>6659.7999999999993</v>
      </c>
      <c r="F171" s="6">
        <f>SUM(F172:F174)</f>
        <v>0</v>
      </c>
      <c r="G171" s="6">
        <f>SUM(G172:G174)</f>
        <v>6659.7999999999993</v>
      </c>
      <c r="H171" s="48" t="s">
        <v>42</v>
      </c>
    </row>
    <row r="172" spans="1:8" ht="16.5" customHeight="1">
      <c r="A172" s="97"/>
      <c r="B172" s="49"/>
      <c r="C172" s="52"/>
      <c r="D172" s="9" t="s">
        <v>24</v>
      </c>
      <c r="E172" s="6">
        <f t="shared" ref="E172:E190" si="3">SUM(F172:G172)</f>
        <v>0</v>
      </c>
      <c r="F172" s="6">
        <v>0</v>
      </c>
      <c r="G172" s="6">
        <v>0</v>
      </c>
      <c r="H172" s="49"/>
    </row>
    <row r="173" spans="1:8" ht="48.75" customHeight="1">
      <c r="A173" s="97"/>
      <c r="B173" s="49"/>
      <c r="C173" s="52"/>
      <c r="D173" s="11" t="s">
        <v>45</v>
      </c>
      <c r="E173" s="6">
        <f t="shared" si="3"/>
        <v>2896.1</v>
      </c>
      <c r="F173" s="6">
        <v>0</v>
      </c>
      <c r="G173" s="6">
        <v>2896.1</v>
      </c>
      <c r="H173" s="49"/>
    </row>
    <row r="174" spans="1:8" ht="18.75" customHeight="1">
      <c r="A174" s="98"/>
      <c r="B174" s="50"/>
      <c r="C174" s="45"/>
      <c r="D174" s="9" t="s">
        <v>44</v>
      </c>
      <c r="E174" s="10">
        <f t="shared" si="3"/>
        <v>3763.7</v>
      </c>
      <c r="F174" s="10">
        <v>0</v>
      </c>
      <c r="G174" s="10">
        <v>3763.7</v>
      </c>
      <c r="H174" s="50"/>
    </row>
    <row r="175" spans="1:8" ht="13.5" customHeight="1">
      <c r="A175" s="96" t="s">
        <v>87</v>
      </c>
      <c r="B175" s="93" t="s">
        <v>96</v>
      </c>
      <c r="C175" s="105" t="s">
        <v>99</v>
      </c>
      <c r="D175" s="14" t="s">
        <v>5</v>
      </c>
      <c r="E175" s="16">
        <f t="shared" si="3"/>
        <v>412.9</v>
      </c>
      <c r="F175" s="16">
        <f>SUM(F176:F178)</f>
        <v>176</v>
      </c>
      <c r="G175" s="16">
        <f>SUM(G176:G178)</f>
        <v>236.9</v>
      </c>
      <c r="H175" s="48" t="s">
        <v>60</v>
      </c>
    </row>
    <row r="176" spans="1:8" ht="15.75">
      <c r="A176" s="97"/>
      <c r="B176" s="94"/>
      <c r="C176" s="106"/>
      <c r="D176" s="15" t="s">
        <v>24</v>
      </c>
      <c r="E176" s="16">
        <f t="shared" si="3"/>
        <v>412.9</v>
      </c>
      <c r="F176" s="16">
        <v>176</v>
      </c>
      <c r="G176" s="16">
        <v>236.9</v>
      </c>
      <c r="H176" s="49"/>
    </row>
    <row r="177" spans="1:8" ht="47.25">
      <c r="A177" s="97"/>
      <c r="B177" s="94"/>
      <c r="C177" s="106"/>
      <c r="D177" s="17" t="s">
        <v>45</v>
      </c>
      <c r="E177" s="13">
        <f t="shared" si="3"/>
        <v>0</v>
      </c>
      <c r="F177" s="13">
        <v>0</v>
      </c>
      <c r="G177" s="13">
        <v>0</v>
      </c>
      <c r="H177" s="49"/>
    </row>
    <row r="178" spans="1:8" ht="17.25" customHeight="1">
      <c r="A178" s="98"/>
      <c r="B178" s="95"/>
      <c r="C178" s="107"/>
      <c r="D178" s="14" t="s">
        <v>44</v>
      </c>
      <c r="E178" s="13">
        <f t="shared" si="3"/>
        <v>0</v>
      </c>
      <c r="F178" s="13">
        <v>0</v>
      </c>
      <c r="G178" s="13">
        <v>0</v>
      </c>
      <c r="H178" s="50"/>
    </row>
    <row r="179" spans="1:8" ht="15.75" customHeight="1">
      <c r="A179" s="90" t="s">
        <v>88</v>
      </c>
      <c r="B179" s="93" t="s">
        <v>61</v>
      </c>
      <c r="C179" s="105" t="s">
        <v>99</v>
      </c>
      <c r="D179" s="15" t="s">
        <v>5</v>
      </c>
      <c r="E179" s="16">
        <f t="shared" si="3"/>
        <v>588.5</v>
      </c>
      <c r="F179" s="16">
        <f>SUM(F180:F183)</f>
        <v>446.5</v>
      </c>
      <c r="G179" s="16">
        <f>SUM(G180:G183)</f>
        <v>142</v>
      </c>
      <c r="H179" s="48" t="s">
        <v>62</v>
      </c>
    </row>
    <row r="180" spans="1:8" ht="15.75">
      <c r="A180" s="91"/>
      <c r="B180" s="94"/>
      <c r="C180" s="106"/>
      <c r="D180" s="15" t="s">
        <v>24</v>
      </c>
      <c r="E180" s="16">
        <f t="shared" si="3"/>
        <v>0</v>
      </c>
      <c r="F180" s="16">
        <v>0</v>
      </c>
      <c r="G180" s="16">
        <v>0</v>
      </c>
      <c r="H180" s="49"/>
    </row>
    <row r="181" spans="1:8" ht="15.75">
      <c r="A181" s="91"/>
      <c r="B181" s="94"/>
      <c r="C181" s="106"/>
      <c r="D181" s="15" t="s">
        <v>23</v>
      </c>
      <c r="E181" s="16">
        <f t="shared" si="3"/>
        <v>142</v>
      </c>
      <c r="F181" s="16">
        <v>0</v>
      </c>
      <c r="G181" s="16">
        <v>142</v>
      </c>
      <c r="H181" s="49"/>
    </row>
    <row r="182" spans="1:8" ht="47.25">
      <c r="A182" s="91"/>
      <c r="B182" s="94"/>
      <c r="C182" s="106"/>
      <c r="D182" s="17" t="s">
        <v>45</v>
      </c>
      <c r="E182" s="13">
        <f t="shared" si="3"/>
        <v>446.5</v>
      </c>
      <c r="F182" s="13">
        <v>446.5</v>
      </c>
      <c r="G182" s="13">
        <v>0</v>
      </c>
      <c r="H182" s="49"/>
    </row>
    <row r="183" spans="1:8" ht="51.75" customHeight="1">
      <c r="A183" s="92"/>
      <c r="B183" s="95"/>
      <c r="C183" s="107"/>
      <c r="D183" s="14" t="s">
        <v>44</v>
      </c>
      <c r="E183" s="13">
        <f t="shared" si="3"/>
        <v>0</v>
      </c>
      <c r="F183" s="13">
        <v>0</v>
      </c>
      <c r="G183" s="13">
        <v>0</v>
      </c>
      <c r="H183" s="50"/>
    </row>
    <row r="184" spans="1:8" ht="14.25" customHeight="1">
      <c r="A184" s="90" t="s">
        <v>89</v>
      </c>
      <c r="B184" s="93" t="s">
        <v>63</v>
      </c>
      <c r="C184" s="105" t="s">
        <v>99</v>
      </c>
      <c r="D184" s="15" t="s">
        <v>5</v>
      </c>
      <c r="E184" s="16">
        <f t="shared" si="3"/>
        <v>12776.3</v>
      </c>
      <c r="F184" s="16">
        <f>SUM(F185:F187)</f>
        <v>4983.3999999999996</v>
      </c>
      <c r="G184" s="16">
        <f>SUM(G185:G187)</f>
        <v>7792.9000000000005</v>
      </c>
      <c r="H184" s="48" t="s">
        <v>64</v>
      </c>
    </row>
    <row r="185" spans="1:8" ht="15.75">
      <c r="A185" s="91"/>
      <c r="B185" s="94"/>
      <c r="C185" s="106"/>
      <c r="D185" s="15" t="s">
        <v>24</v>
      </c>
      <c r="E185" s="16">
        <f t="shared" si="3"/>
        <v>6997</v>
      </c>
      <c r="F185" s="16">
        <v>2140.4</v>
      </c>
      <c r="G185" s="16">
        <v>4856.6000000000004</v>
      </c>
      <c r="H185" s="49"/>
    </row>
    <row r="186" spans="1:8" ht="47.25">
      <c r="A186" s="91"/>
      <c r="B186" s="94"/>
      <c r="C186" s="106"/>
      <c r="D186" s="17" t="s">
        <v>45</v>
      </c>
      <c r="E186" s="16">
        <f t="shared" si="3"/>
        <v>404.5</v>
      </c>
      <c r="F186" s="16">
        <v>182.2</v>
      </c>
      <c r="G186" s="16">
        <v>222.3</v>
      </c>
      <c r="H186" s="49"/>
    </row>
    <row r="187" spans="1:8" ht="15.75">
      <c r="A187" s="92"/>
      <c r="B187" s="95"/>
      <c r="C187" s="107"/>
      <c r="D187" s="15" t="s">
        <v>44</v>
      </c>
      <c r="E187" s="16">
        <f t="shared" si="3"/>
        <v>5374.8</v>
      </c>
      <c r="F187" s="16">
        <v>2660.8</v>
      </c>
      <c r="G187" s="16">
        <v>2714</v>
      </c>
      <c r="H187" s="50"/>
    </row>
    <row r="188" spans="1:8" ht="15.75">
      <c r="A188" s="44"/>
      <c r="B188" s="93" t="s">
        <v>65</v>
      </c>
      <c r="C188" s="105"/>
      <c r="D188" s="15" t="s">
        <v>5</v>
      </c>
      <c r="E188" s="16">
        <f t="shared" si="3"/>
        <v>83170.200000000012</v>
      </c>
      <c r="F188" s="16">
        <f>SUM(F184,F179,F175,F106)</f>
        <v>23433.4</v>
      </c>
      <c r="G188" s="16">
        <f>SUM(G184,G179,G175,G106)</f>
        <v>59736.80000000001</v>
      </c>
      <c r="H188" s="46"/>
    </row>
    <row r="189" spans="1:8" ht="15.75">
      <c r="A189" s="52"/>
      <c r="B189" s="94"/>
      <c r="C189" s="106"/>
      <c r="D189" s="15" t="s">
        <v>24</v>
      </c>
      <c r="E189" s="16">
        <f t="shared" si="3"/>
        <v>15057.199999999999</v>
      </c>
      <c r="F189" s="16">
        <f>SUM(F185,F180,F176,F109)</f>
        <v>3099.9</v>
      </c>
      <c r="G189" s="16">
        <f>SUM(G185,G180,G176,G109)</f>
        <v>11957.3</v>
      </c>
      <c r="H189" s="51"/>
    </row>
    <row r="190" spans="1:8" ht="47.25">
      <c r="A190" s="52"/>
      <c r="B190" s="94"/>
      <c r="C190" s="106"/>
      <c r="D190" s="17" t="s">
        <v>45</v>
      </c>
      <c r="E190" s="16">
        <f t="shared" si="3"/>
        <v>11882.8</v>
      </c>
      <c r="F190" s="16">
        <f>SUM(F186,F182,F177,F108)</f>
        <v>6450.5</v>
      </c>
      <c r="G190" s="16">
        <f>SUM(G186,G182,G177,G108)</f>
        <v>5432.3</v>
      </c>
      <c r="H190" s="51"/>
    </row>
    <row r="191" spans="1:8" ht="15.75">
      <c r="A191" s="52"/>
      <c r="B191" s="94"/>
      <c r="C191" s="106"/>
      <c r="D191" s="15" t="s">
        <v>23</v>
      </c>
      <c r="E191" s="16">
        <f>SUM(E181)</f>
        <v>142</v>
      </c>
      <c r="F191" s="16">
        <f>SUM(F181)</f>
        <v>0</v>
      </c>
      <c r="G191" s="16">
        <f>SUM(G181)</f>
        <v>142</v>
      </c>
      <c r="H191" s="51"/>
    </row>
    <row r="192" spans="1:8" ht="15.75">
      <c r="A192" s="45"/>
      <c r="B192" s="95"/>
      <c r="C192" s="107"/>
      <c r="D192" s="15" t="s">
        <v>44</v>
      </c>
      <c r="E192" s="16">
        <f>SUM(F192:G192)</f>
        <v>56088.2</v>
      </c>
      <c r="F192" s="16">
        <f>SUM(F187,F183,F178,F110)</f>
        <v>13883</v>
      </c>
      <c r="G192" s="16">
        <f>SUM(G187,G183,G178,G110)</f>
        <v>42205.2</v>
      </c>
      <c r="H192" s="47"/>
    </row>
    <row r="193" spans="1:8" ht="15.75">
      <c r="A193" s="86"/>
      <c r="B193" s="112" t="s">
        <v>66</v>
      </c>
      <c r="C193" s="61"/>
      <c r="D193" s="18" t="s">
        <v>5</v>
      </c>
      <c r="E193" s="19">
        <f>SUM(E188,E100,E74)</f>
        <v>152974.69</v>
      </c>
      <c r="F193" s="19">
        <f>SUM(F188,F100,F74)</f>
        <v>23493.4</v>
      </c>
      <c r="G193" s="19">
        <f>SUM(G188,G100,G74)</f>
        <v>129481.29000000001</v>
      </c>
      <c r="H193" s="46"/>
    </row>
    <row r="194" spans="1:8" ht="15.75">
      <c r="A194" s="115"/>
      <c r="B194" s="113"/>
      <c r="C194" s="62"/>
      <c r="D194" s="18" t="s">
        <v>24</v>
      </c>
      <c r="E194" s="19">
        <f>SUM(E189,E103,E76)</f>
        <v>49554.69</v>
      </c>
      <c r="F194" s="19">
        <f>SUM(F189,F103,F76)</f>
        <v>3099.9</v>
      </c>
      <c r="G194" s="19">
        <f>SUM(G189,G103,G76)</f>
        <v>46454.79</v>
      </c>
      <c r="H194" s="51"/>
    </row>
    <row r="195" spans="1:8" ht="15.75">
      <c r="A195" s="115"/>
      <c r="B195" s="113"/>
      <c r="C195" s="62"/>
      <c r="D195" s="18" t="s">
        <v>23</v>
      </c>
      <c r="E195" s="19">
        <f>SUM(E191,E101,E75)</f>
        <v>442</v>
      </c>
      <c r="F195" s="19">
        <f>SUM(F191,F101,F75)</f>
        <v>0</v>
      </c>
      <c r="G195" s="19">
        <f>SUM(G191,G101,G75)</f>
        <v>442</v>
      </c>
      <c r="H195" s="51"/>
    </row>
    <row r="196" spans="1:8" ht="47.25">
      <c r="A196" s="115"/>
      <c r="B196" s="113"/>
      <c r="C196" s="62"/>
      <c r="D196" s="20" t="s">
        <v>45</v>
      </c>
      <c r="E196" s="19">
        <f>E190+E102+E77</f>
        <v>46889.8</v>
      </c>
      <c r="F196" s="19">
        <f>SUM(F190,F102)</f>
        <v>6510.5</v>
      </c>
      <c r="G196" s="19">
        <f>G190+G102+G77</f>
        <v>40379.300000000003</v>
      </c>
      <c r="H196" s="51"/>
    </row>
    <row r="197" spans="1:8" ht="15.75">
      <c r="A197" s="87"/>
      <c r="B197" s="114"/>
      <c r="C197" s="63"/>
      <c r="D197" s="18" t="s">
        <v>44</v>
      </c>
      <c r="E197" s="19">
        <f>SUM(E192)</f>
        <v>56088.2</v>
      </c>
      <c r="F197" s="19">
        <f>SUM(F192)</f>
        <v>13883</v>
      </c>
      <c r="G197" s="19">
        <f>SUM(G192)</f>
        <v>42205.2</v>
      </c>
      <c r="H197" s="47"/>
    </row>
    <row r="198" spans="1:8" ht="15.75">
      <c r="D198" s="1"/>
      <c r="E198" s="7"/>
      <c r="F198" s="1"/>
      <c r="G198" s="7"/>
      <c r="H198" s="1"/>
    </row>
    <row r="199" spans="1:8" ht="15.75">
      <c r="D199" s="1"/>
      <c r="E199" s="7"/>
      <c r="F199" s="1"/>
      <c r="G199" s="7"/>
      <c r="H199" s="1"/>
    </row>
    <row r="200" spans="1:8" ht="15.75">
      <c r="D200" s="1"/>
      <c r="E200" s="7"/>
      <c r="F200" s="1"/>
      <c r="G200" s="7"/>
      <c r="H200" s="1"/>
    </row>
    <row r="201" spans="1:8" ht="15.75">
      <c r="D201" s="1"/>
      <c r="E201" s="1"/>
      <c r="F201" s="1"/>
      <c r="G201" s="8"/>
      <c r="H201" s="1"/>
    </row>
    <row r="202" spans="1:8" ht="15.75">
      <c r="D202" s="1"/>
      <c r="E202" s="1"/>
      <c r="F202" s="1"/>
      <c r="G202" s="8"/>
    </row>
    <row r="203" spans="1:8" ht="15.75">
      <c r="D203" s="1"/>
      <c r="E203" s="1"/>
      <c r="F203" s="1"/>
      <c r="G203" s="8"/>
    </row>
    <row r="204" spans="1:8" ht="15.75">
      <c r="D204" s="1"/>
      <c r="E204" s="1"/>
      <c r="F204" s="1"/>
      <c r="G204" s="8"/>
    </row>
    <row r="205" spans="1:8" ht="15.75">
      <c r="D205" s="1"/>
      <c r="E205" s="1"/>
      <c r="F205" s="1"/>
      <c r="G205" s="8"/>
    </row>
    <row r="206" spans="1:8" ht="15.75">
      <c r="D206" s="1"/>
      <c r="E206" s="1"/>
      <c r="F206" s="1"/>
      <c r="G206" s="8"/>
    </row>
    <row r="207" spans="1:8" ht="15.75">
      <c r="D207" s="1"/>
      <c r="E207" s="1"/>
      <c r="F207" s="1"/>
      <c r="G207" s="7"/>
    </row>
    <row r="208" spans="1:8" ht="15.75">
      <c r="D208" s="1"/>
      <c r="E208" s="1"/>
      <c r="F208" s="1"/>
      <c r="G208" s="7"/>
    </row>
    <row r="209" spans="4:7" ht="15.75">
      <c r="D209" s="1"/>
      <c r="E209" s="1"/>
      <c r="F209" s="1"/>
      <c r="G209" s="7"/>
    </row>
    <row r="210" spans="4:7" ht="15.75">
      <c r="D210" s="1"/>
      <c r="E210" s="1"/>
      <c r="F210" s="1"/>
      <c r="G210" s="8"/>
    </row>
    <row r="211" spans="4:7" ht="15.75">
      <c r="D211" s="1"/>
      <c r="E211" s="1"/>
      <c r="F211" s="1"/>
      <c r="G211" s="8"/>
    </row>
    <row r="212" spans="4:7" ht="15.75">
      <c r="D212" s="1"/>
      <c r="E212" s="1"/>
      <c r="F212" s="1"/>
      <c r="G212" s="8"/>
    </row>
    <row r="213" spans="4:7" ht="15.75">
      <c r="D213" s="1"/>
      <c r="E213" s="1"/>
      <c r="F213" s="1"/>
      <c r="G213" s="7"/>
    </row>
    <row r="214" spans="4:7" ht="15.75">
      <c r="D214" s="1"/>
      <c r="E214" s="1"/>
      <c r="F214" s="1"/>
      <c r="G214" s="7"/>
    </row>
    <row r="215" spans="4:7" ht="15.75">
      <c r="D215" s="1"/>
      <c r="E215" s="1"/>
      <c r="F215" s="1"/>
      <c r="G215" s="7"/>
    </row>
    <row r="216" spans="4:7" ht="15.75">
      <c r="D216" s="1"/>
      <c r="E216" s="1"/>
      <c r="F216" s="1"/>
      <c r="G216" s="7" t="s">
        <v>26</v>
      </c>
    </row>
    <row r="217" spans="4:7" ht="15.75">
      <c r="D217" s="1"/>
      <c r="E217" s="1"/>
      <c r="F217" s="1"/>
      <c r="G217" s="8" t="s">
        <v>26</v>
      </c>
    </row>
    <row r="218" spans="4:7" ht="15.75">
      <c r="D218" s="1"/>
      <c r="E218" s="1"/>
      <c r="F218" s="1"/>
      <c r="G218" s="8" t="s">
        <v>26</v>
      </c>
    </row>
    <row r="219" spans="4:7" ht="15.75">
      <c r="D219" s="1"/>
      <c r="E219" s="1"/>
      <c r="F219" s="1"/>
      <c r="G219" s="7"/>
    </row>
    <row r="220" spans="4:7" ht="15.75">
      <c r="D220" s="1"/>
      <c r="E220" s="1"/>
      <c r="F220" s="1"/>
      <c r="G220" s="7"/>
    </row>
    <row r="221" spans="4:7" ht="15.75">
      <c r="D221" s="1"/>
      <c r="E221" s="1"/>
      <c r="F221" s="1"/>
      <c r="G221" s="7"/>
    </row>
    <row r="222" spans="4:7" ht="15.75">
      <c r="D222" s="1"/>
      <c r="E222" s="1"/>
      <c r="F222" s="1"/>
      <c r="G222" s="7"/>
    </row>
    <row r="223" spans="4:7" ht="15.75">
      <c r="D223" s="1"/>
      <c r="E223" s="1"/>
      <c r="F223" s="1"/>
      <c r="G223" s="7"/>
    </row>
    <row r="224" spans="4:7" ht="15.75">
      <c r="D224" s="1"/>
      <c r="E224" s="1"/>
      <c r="F224" s="1"/>
      <c r="G224" s="7"/>
    </row>
    <row r="225" spans="4:7" ht="15.75">
      <c r="D225" s="1"/>
      <c r="E225" s="1"/>
      <c r="F225" s="1"/>
      <c r="G225" s="7"/>
    </row>
    <row r="226" spans="4:7" ht="15.75">
      <c r="D226" s="1"/>
      <c r="E226" s="1"/>
      <c r="F226" s="1"/>
      <c r="G226" s="7"/>
    </row>
    <row r="227" spans="4:7" ht="15.75">
      <c r="D227" s="1"/>
      <c r="E227" s="1"/>
      <c r="F227" s="1"/>
      <c r="G227" s="7"/>
    </row>
    <row r="228" spans="4:7" ht="15.75">
      <c r="D228" s="1"/>
      <c r="E228" s="1"/>
      <c r="F228" s="1"/>
      <c r="G228" s="7"/>
    </row>
    <row r="229" spans="4:7" ht="15.75">
      <c r="D229" s="1"/>
      <c r="E229" s="1"/>
      <c r="F229" s="1"/>
      <c r="G229" s="7"/>
    </row>
    <row r="230" spans="4:7" ht="15.75">
      <c r="D230" s="1"/>
      <c r="E230" s="1"/>
      <c r="F230" s="1"/>
      <c r="G230" s="7"/>
    </row>
    <row r="231" spans="4:7" ht="15.75">
      <c r="D231" s="1"/>
      <c r="E231" s="1"/>
      <c r="F231" s="1"/>
      <c r="G231" s="7"/>
    </row>
    <row r="232" spans="4:7" ht="15.75">
      <c r="D232" s="1"/>
      <c r="E232" s="1"/>
      <c r="F232" s="1"/>
      <c r="G232" s="7"/>
    </row>
    <row r="233" spans="4:7" ht="15.75">
      <c r="D233" s="1"/>
      <c r="E233" s="1"/>
      <c r="F233" s="1"/>
      <c r="G233" s="7"/>
    </row>
    <row r="234" spans="4:7" ht="15.75">
      <c r="D234" s="1"/>
      <c r="E234" s="1"/>
      <c r="F234" s="1"/>
      <c r="G234" s="7"/>
    </row>
    <row r="235" spans="4:7" ht="15.75">
      <c r="D235" s="1"/>
      <c r="E235" s="1"/>
      <c r="F235" s="1"/>
      <c r="G235" s="7"/>
    </row>
    <row r="236" spans="4:7" ht="15.75">
      <c r="D236" s="1"/>
      <c r="E236" s="1"/>
      <c r="F236" s="1"/>
      <c r="G236" s="7"/>
    </row>
    <row r="237" spans="4:7" ht="15.75">
      <c r="D237" s="1"/>
      <c r="E237" s="1"/>
      <c r="F237" s="1"/>
      <c r="G237" s="7"/>
    </row>
    <row r="238" spans="4:7" ht="15.75">
      <c r="D238" s="1"/>
      <c r="E238" s="1"/>
      <c r="F238" s="1"/>
      <c r="G238" s="7"/>
    </row>
    <row r="239" spans="4:7" ht="15.75">
      <c r="D239" s="1"/>
      <c r="E239" s="1"/>
      <c r="F239" s="1"/>
      <c r="G239" s="7"/>
    </row>
    <row r="240" spans="4:7" ht="15.75">
      <c r="D240" s="1"/>
      <c r="E240" s="1"/>
      <c r="F240" s="1"/>
      <c r="G240" s="7"/>
    </row>
    <row r="241" spans="4:7" ht="15.75">
      <c r="D241" s="1"/>
      <c r="E241" s="1"/>
      <c r="F241" s="1"/>
      <c r="G241" s="7"/>
    </row>
    <row r="242" spans="4:7" ht="15.75">
      <c r="D242" s="1"/>
      <c r="E242" s="1"/>
      <c r="F242" s="1"/>
      <c r="G242" s="7"/>
    </row>
    <row r="243" spans="4:7" ht="15.75">
      <c r="D243" s="1"/>
      <c r="E243" s="1"/>
      <c r="F243" s="1"/>
      <c r="G243" s="7"/>
    </row>
    <row r="244" spans="4:7" ht="15.75">
      <c r="G244" s="7"/>
    </row>
    <row r="245" spans="4:7" ht="15.75">
      <c r="G245" s="7"/>
    </row>
    <row r="246" spans="4:7" ht="15.75">
      <c r="G246" s="7"/>
    </row>
    <row r="247" spans="4:7" ht="15.75">
      <c r="G247" s="7"/>
    </row>
    <row r="248" spans="4:7" ht="15.75">
      <c r="G248" s="7"/>
    </row>
    <row r="249" spans="4:7">
      <c r="G249" s="1"/>
    </row>
  </sheetData>
  <mergeCells count="231">
    <mergeCell ref="B40:B41"/>
    <mergeCell ref="A40:A41"/>
    <mergeCell ref="B42:B43"/>
    <mergeCell ref="A17:A19"/>
    <mergeCell ref="C17:C19"/>
    <mergeCell ref="C44:C45"/>
    <mergeCell ref="A37:A39"/>
    <mergeCell ref="B37:B39"/>
    <mergeCell ref="B23:B27"/>
    <mergeCell ref="A23:A27"/>
    <mergeCell ref="C23:C27"/>
    <mergeCell ref="A42:A43"/>
    <mergeCell ref="C37:C39"/>
    <mergeCell ref="E9:E10"/>
    <mergeCell ref="A8:A10"/>
    <mergeCell ref="B8:B10"/>
    <mergeCell ref="C8:C10"/>
    <mergeCell ref="D8:D10"/>
    <mergeCell ref="B44:B45"/>
    <mergeCell ref="A44:A45"/>
    <mergeCell ref="A12:H12"/>
    <mergeCell ref="A13:H13"/>
    <mergeCell ref="B17:B19"/>
    <mergeCell ref="B64:B66"/>
    <mergeCell ref="A64:A66"/>
    <mergeCell ref="C64:C66"/>
    <mergeCell ref="A62:A63"/>
    <mergeCell ref="B62:B63"/>
    <mergeCell ref="C62:C63"/>
    <mergeCell ref="H64:H66"/>
    <mergeCell ref="C83:C86"/>
    <mergeCell ref="B83:B86"/>
    <mergeCell ref="A83:A86"/>
    <mergeCell ref="H83:H86"/>
    <mergeCell ref="B80:B82"/>
    <mergeCell ref="A80:A82"/>
    <mergeCell ref="C80:C82"/>
    <mergeCell ref="H80:H82"/>
    <mergeCell ref="C71:C73"/>
    <mergeCell ref="H71:H73"/>
    <mergeCell ref="A46:A47"/>
    <mergeCell ref="B46:B47"/>
    <mergeCell ref="H74:H76"/>
    <mergeCell ref="A78:H78"/>
    <mergeCell ref="B67:B68"/>
    <mergeCell ref="C67:C68"/>
    <mergeCell ref="B54:B55"/>
    <mergeCell ref="C54:C55"/>
    <mergeCell ref="H68:H70"/>
    <mergeCell ref="D71:D72"/>
    <mergeCell ref="E71:E72"/>
    <mergeCell ref="F71:F72"/>
    <mergeCell ref="G71:G72"/>
    <mergeCell ref="B74:B77"/>
    <mergeCell ref="A74:A77"/>
    <mergeCell ref="C74:C77"/>
    <mergeCell ref="B71:B73"/>
    <mergeCell ref="A71:A73"/>
    <mergeCell ref="B111:B114"/>
    <mergeCell ref="A123:A126"/>
    <mergeCell ref="B123:B126"/>
    <mergeCell ref="C123:C126"/>
    <mergeCell ref="H123:H126"/>
    <mergeCell ref="A79:H79"/>
    <mergeCell ref="H115:H118"/>
    <mergeCell ref="C119:C122"/>
    <mergeCell ref="B119:B122"/>
    <mergeCell ref="A119:A122"/>
    <mergeCell ref="H119:H122"/>
    <mergeCell ref="A111:A114"/>
    <mergeCell ref="C115:C118"/>
    <mergeCell ref="B115:B118"/>
    <mergeCell ref="A115:A118"/>
    <mergeCell ref="C111:C114"/>
    <mergeCell ref="H111:H113"/>
    <mergeCell ref="A139:A142"/>
    <mergeCell ref="B139:B142"/>
    <mergeCell ref="C139:C142"/>
    <mergeCell ref="H139:H142"/>
    <mergeCell ref="A127:A130"/>
    <mergeCell ref="H131:H134"/>
    <mergeCell ref="C131:C134"/>
    <mergeCell ref="B131:B134"/>
    <mergeCell ref="A131:A134"/>
    <mergeCell ref="A135:A138"/>
    <mergeCell ref="B135:B138"/>
    <mergeCell ref="H135:H138"/>
    <mergeCell ref="C135:C138"/>
    <mergeCell ref="A143:A146"/>
    <mergeCell ref="B143:B146"/>
    <mergeCell ref="C143:C146"/>
    <mergeCell ref="H143:H146"/>
    <mergeCell ref="H127:H130"/>
    <mergeCell ref="C127:C130"/>
    <mergeCell ref="B127:B130"/>
    <mergeCell ref="A155:A158"/>
    <mergeCell ref="B155:B158"/>
    <mergeCell ref="C155:C158"/>
    <mergeCell ref="H155:H158"/>
    <mergeCell ref="A147:A150"/>
    <mergeCell ref="B147:B150"/>
    <mergeCell ref="C147:C150"/>
    <mergeCell ref="H147:H150"/>
    <mergeCell ref="A151:A154"/>
    <mergeCell ref="B151:B154"/>
    <mergeCell ref="C151:C154"/>
    <mergeCell ref="H151:H154"/>
    <mergeCell ref="A159:A162"/>
    <mergeCell ref="B159:B162"/>
    <mergeCell ref="H159:H162"/>
    <mergeCell ref="C159:C162"/>
    <mergeCell ref="C171:C174"/>
    <mergeCell ref="H171:H174"/>
    <mergeCell ref="A175:A178"/>
    <mergeCell ref="B175:B178"/>
    <mergeCell ref="C175:C178"/>
    <mergeCell ref="H175:H178"/>
    <mergeCell ref="A171:A174"/>
    <mergeCell ref="B171:B174"/>
    <mergeCell ref="A167:A170"/>
    <mergeCell ref="B167:B170"/>
    <mergeCell ref="C167:C170"/>
    <mergeCell ref="H167:H170"/>
    <mergeCell ref="A163:A166"/>
    <mergeCell ref="B163:B166"/>
    <mergeCell ref="C163:C166"/>
    <mergeCell ref="H163:H166"/>
    <mergeCell ref="B188:B192"/>
    <mergeCell ref="C188:C192"/>
    <mergeCell ref="A188:A192"/>
    <mergeCell ref="H188:H192"/>
    <mergeCell ref="B193:B197"/>
    <mergeCell ref="A193:A197"/>
    <mergeCell ref="C193:C197"/>
    <mergeCell ref="H193:H197"/>
    <mergeCell ref="C106:C110"/>
    <mergeCell ref="B106:B110"/>
    <mergeCell ref="A106:A110"/>
    <mergeCell ref="H106:H110"/>
    <mergeCell ref="D106:D107"/>
    <mergeCell ref="E106:E107"/>
    <mergeCell ref="F106:F107"/>
    <mergeCell ref="G106:G107"/>
    <mergeCell ref="A184:A187"/>
    <mergeCell ref="B184:B187"/>
    <mergeCell ref="C184:C187"/>
    <mergeCell ref="H184:H187"/>
    <mergeCell ref="A179:A183"/>
    <mergeCell ref="B179:B183"/>
    <mergeCell ref="C179:C183"/>
    <mergeCell ref="H179:H183"/>
    <mergeCell ref="C87:C89"/>
    <mergeCell ref="B87:B89"/>
    <mergeCell ref="A87:A89"/>
    <mergeCell ref="H87:H89"/>
    <mergeCell ref="C97:C99"/>
    <mergeCell ref="B97:B99"/>
    <mergeCell ref="A97:A99"/>
    <mergeCell ref="H97:H99"/>
    <mergeCell ref="B94:B96"/>
    <mergeCell ref="A94:A96"/>
    <mergeCell ref="C100:C103"/>
    <mergeCell ref="B100:B103"/>
    <mergeCell ref="A100:A103"/>
    <mergeCell ref="H100:H103"/>
    <mergeCell ref="A90:A93"/>
    <mergeCell ref="B90:B93"/>
    <mergeCell ref="C90:C93"/>
    <mergeCell ref="H90:H93"/>
    <mergeCell ref="C94:C96"/>
    <mergeCell ref="H94:H96"/>
    <mergeCell ref="A104:H104"/>
    <mergeCell ref="A105:H105"/>
    <mergeCell ref="E37:E39"/>
    <mergeCell ref="F37:F39"/>
    <mergeCell ref="G37:G39"/>
    <mergeCell ref="H37:H39"/>
    <mergeCell ref="H60:H63"/>
    <mergeCell ref="C60:C61"/>
    <mergeCell ref="B60:B61"/>
    <mergeCell ref="A60:A61"/>
    <mergeCell ref="A58:A59"/>
    <mergeCell ref="B58:B59"/>
    <mergeCell ref="A5:H5"/>
    <mergeCell ref="A2:H2"/>
    <mergeCell ref="B31:B33"/>
    <mergeCell ref="A31:A33"/>
    <mergeCell ref="C31:C33"/>
    <mergeCell ref="B20:B22"/>
    <mergeCell ref="D25:D27"/>
    <mergeCell ref="E25:E27"/>
    <mergeCell ref="A1:H1"/>
    <mergeCell ref="C34:C36"/>
    <mergeCell ref="B34:B36"/>
    <mergeCell ref="A34:A36"/>
    <mergeCell ref="B14:B16"/>
    <mergeCell ref="A14:A16"/>
    <mergeCell ref="C14:C16"/>
    <mergeCell ref="B28:B30"/>
    <mergeCell ref="A28:A30"/>
    <mergeCell ref="C28:C30"/>
    <mergeCell ref="C58:C59"/>
    <mergeCell ref="H56:H59"/>
    <mergeCell ref="H52:H55"/>
    <mergeCell ref="H40:H43"/>
    <mergeCell ref="C40:C43"/>
    <mergeCell ref="F25:F27"/>
    <mergeCell ref="G25:G27"/>
    <mergeCell ref="H14:H27"/>
    <mergeCell ref="C20:C22"/>
    <mergeCell ref="C56:C57"/>
    <mergeCell ref="H48:H51"/>
    <mergeCell ref="B52:B53"/>
    <mergeCell ref="A52:A53"/>
    <mergeCell ref="C52:C53"/>
    <mergeCell ref="A54:A55"/>
    <mergeCell ref="H8:H10"/>
    <mergeCell ref="D37:D39"/>
    <mergeCell ref="A20:A22"/>
    <mergeCell ref="E8:G8"/>
    <mergeCell ref="F9:G9"/>
    <mergeCell ref="A56:A57"/>
    <mergeCell ref="B56:B57"/>
    <mergeCell ref="C46:C47"/>
    <mergeCell ref="H44:H47"/>
    <mergeCell ref="B48:B49"/>
    <mergeCell ref="A48:A49"/>
    <mergeCell ref="A50:A51"/>
    <mergeCell ref="B50:B51"/>
    <mergeCell ref="C48:C49"/>
    <mergeCell ref="C50:C51"/>
  </mergeCells>
  <phoneticPr fontId="0" type="noConversion"/>
  <pageMargins left="0.31496062992125984" right="0" top="0.74803149606299213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2012-08-28T10:46:51Z</cp:lastPrinted>
  <dcterms:created xsi:type="dcterms:W3CDTF">2006-09-16T00:00:00Z</dcterms:created>
  <dcterms:modified xsi:type="dcterms:W3CDTF">2012-08-28T10:47:21Z</dcterms:modified>
</cp:coreProperties>
</file>